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E00A4647-F8A3-4CFB-950C-86347BB02E00}"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2 programa" sheetId="2" r:id="rId2"/>
  </sheets>
  <definedNames>
    <definedName name="_xlnm.Print_Area" localSheetId="0">Ataskaita!$A$1:$K$38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4" i="2" l="1"/>
  <c r="K24" i="2"/>
  <c r="J24" i="2"/>
  <c r="I24" i="2"/>
  <c r="H24" i="2"/>
  <c r="F24" i="2"/>
  <c r="G16" i="2"/>
  <c r="F71" i="2" s="1"/>
  <c r="F70" i="2" s="1"/>
  <c r="F74" i="2" s="1"/>
  <c r="F16" i="2"/>
  <c r="E71" i="2" s="1"/>
  <c r="E70" i="2" s="1"/>
  <c r="E74" i="2" s="1"/>
  <c r="F15" i="2"/>
  <c r="D16" i="2"/>
  <c r="E16" i="2"/>
  <c r="D71" i="2" s="1"/>
  <c r="D70" i="2" s="1"/>
  <c r="D74" i="2" s="1"/>
  <c r="D22" i="2"/>
  <c r="E22" i="2"/>
  <c r="F22" i="2"/>
  <c r="G22" i="2"/>
  <c r="D24" i="2"/>
  <c r="E24" i="2"/>
  <c r="D29" i="2"/>
  <c r="E29" i="2"/>
  <c r="F29" i="2"/>
  <c r="G29" i="2"/>
  <c r="D32" i="2"/>
  <c r="E32" i="2"/>
  <c r="F32" i="2"/>
  <c r="G32" i="2"/>
  <c r="D34" i="2"/>
  <c r="E34" i="2"/>
  <c r="D42" i="2"/>
  <c r="E42" i="2"/>
  <c r="F42" i="2"/>
  <c r="G42" i="2"/>
  <c r="D44" i="2"/>
  <c r="E44" i="2"/>
  <c r="F44" i="2"/>
  <c r="G44" i="2"/>
  <c r="D47" i="2"/>
  <c r="E47" i="2"/>
  <c r="F47" i="2"/>
  <c r="G47" i="2"/>
  <c r="D50" i="2"/>
  <c r="E50" i="2"/>
  <c r="D56" i="2"/>
  <c r="E56" i="2"/>
  <c r="F56" i="2"/>
  <c r="G56" i="2"/>
  <c r="D58" i="2"/>
  <c r="E58" i="2"/>
  <c r="F58" i="2"/>
  <c r="G58" i="2"/>
  <c r="D60" i="2"/>
  <c r="E60" i="2"/>
  <c r="F60" i="2"/>
  <c r="G60" i="2"/>
  <c r="D62" i="2"/>
  <c r="E62" i="2"/>
  <c r="F62" i="2"/>
  <c r="G62" i="2"/>
  <c r="D64" i="2"/>
  <c r="E64" i="2"/>
  <c r="F64" i="2"/>
  <c r="G64" i="2"/>
  <c r="C70" i="2"/>
  <c r="C74" i="2" s="1"/>
  <c r="E15" i="2" l="1"/>
  <c r="D28" i="2"/>
  <c r="D41" i="2"/>
  <c r="G28" i="2"/>
  <c r="F55" i="2"/>
  <c r="E55" i="2"/>
  <c r="D55" i="2"/>
  <c r="D15" i="2"/>
  <c r="G55" i="2"/>
  <c r="G15" i="2"/>
  <c r="F28" i="2"/>
  <c r="F9" i="2" s="1"/>
  <c r="E41" i="2"/>
  <c r="E28" i="2"/>
  <c r="E9" i="2" s="1"/>
  <c r="G9" i="2" l="1"/>
  <c r="D9" i="2"/>
  <c r="D36" i="2"/>
  <c r="E36" i="2"/>
  <c r="F36" i="2"/>
  <c r="F8" i="2" s="1"/>
  <c r="E8" i="2"/>
  <c r="G36" i="2"/>
  <c r="G8" i="2" l="1"/>
  <c r="D8" i="2"/>
</calcChain>
</file>

<file path=xl/sharedStrings.xml><?xml version="1.0" encoding="utf-8"?>
<sst xmlns="http://schemas.openxmlformats.org/spreadsheetml/2006/main" count="356" uniqueCount="217">
  <si>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</si>
  <si>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</si>
  <si>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</si>
  <si>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</si>
  <si>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</si>
  <si>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</si>
  <si>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</si>
  <si>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</si>
  <si>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</si>
  <si>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</si>
  <si>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</si>
  <si>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</si>
  <si>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</si>
  <si>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002</t>
  </si>
  <si>
    <t>002-01 (T)</t>
  </si>
  <si>
    <t>Apgyvendintų turistų skaičius, tūkst. asm. per metus</t>
  </si>
  <si>
    <t>tūkst. asm. per metus</t>
  </si>
  <si>
    <t>222,00</t>
  </si>
  <si>
    <t>250,00</t>
  </si>
  <si>
    <t>0,00</t>
  </si>
  <si>
    <t>Atvykstamojo turizmo turistų dalis, proc.</t>
  </si>
  <si>
    <t>proc.</t>
  </si>
  <si>
    <t>37,00</t>
  </si>
  <si>
    <t>40,00</t>
  </si>
  <si>
    <t>Turistų skaičiaus augimas (turistų Klaipėdos mieste skaičius einamaisiais metais, palyginti su praeitais metais, matuojamas kasmet, proc.)</t>
  </si>
  <si>
    <t>5,00</t>
  </si>
  <si>
    <t>6,00</t>
  </si>
  <si>
    <t>Savivaldybės lėšomis suformuotų turistų traukos objektų skaičius</t>
  </si>
  <si>
    <t>vnt.</t>
  </si>
  <si>
    <t>2,00</t>
  </si>
  <si>
    <t>3,00</t>
  </si>
  <si>
    <t>Interneto svetainės klaipedatravel.lt lankytojų skaičiaus pokytis, proc.</t>
  </si>
  <si>
    <t>10,00</t>
  </si>
  <si>
    <t>Nakvynių skaičius Klaipėdos mieste, tūkst. vnt.</t>
  </si>
  <si>
    <t>tūkst. vnt.</t>
  </si>
  <si>
    <t>460,00</t>
  </si>
  <si>
    <t>481,00</t>
  </si>
  <si>
    <t>002-01-01 (TP)</t>
  </si>
  <si>
    <t>Klaipėdos miesto turizmo informacinės sistemos plėtojimas</t>
  </si>
  <si>
    <t>002-01-01-01</t>
  </si>
  <si>
    <t>1.1.</t>
  </si>
  <si>
    <t>Aptarnautų kruizų skaičius</t>
  </si>
  <si>
    <t>60,00</t>
  </si>
  <si>
    <t>Įgyvendinta Klaipėdos žinomumą didinančių rinkodaros priemonių</t>
  </si>
  <si>
    <t>4,00</t>
  </si>
  <si>
    <t>Klaipėdos objektų, įtrauktų į regioninius turizmo maršrutus, skaičius</t>
  </si>
  <si>
    <t>1,00</t>
  </si>
  <si>
    <t>Aptarnauta turistų (suteikta informacija), tūkst. vnt.</t>
  </si>
  <si>
    <t>50,00</t>
  </si>
  <si>
    <t>92,00</t>
  </si>
  <si>
    <t>Regioninių maršrutų, į kuriuos įtraukta Klaipėda, skaičius</t>
  </si>
  <si>
    <t>002-01-01-02</t>
  </si>
  <si>
    <t>Klaipėdos  miesto turizmo plėtros strategijos sukūrimas ir įgyvendinimas</t>
  </si>
  <si>
    <t>Parengta regioninė turizmo strategija ir veiksmų planas</t>
  </si>
  <si>
    <t>1.6.</t>
  </si>
  <si>
    <t>Strategijoje numatytų veiksmų įgyvendinimo dalis (pagal suplanuotus terminus)</t>
  </si>
  <si>
    <t>002-01-01-03</t>
  </si>
  <si>
    <t>Klaipėdos, kaip svetingo, konkurencingo ir išskirtinę vertę kuriančio turizmo traukos centro, vystymas</t>
  </si>
  <si>
    <t>Projektų turizmo ir poilsio infrastruktūrai vystyti skaičius, vnt.</t>
  </si>
  <si>
    <t>Pasiekiamumo ir žinomumo didinimo priemonių skaičius, vnt.</t>
  </si>
  <si>
    <t>Atliktų tyrimų skaičius, vnt.</t>
  </si>
  <si>
    <t>002-01-02 (PP)</t>
  </si>
  <si>
    <t>Turistų traukos centrų formavimas gerinant rekreacijos infrastruktūrą</t>
  </si>
  <si>
    <t>002-01-02-01</t>
  </si>
  <si>
    <t>Klaipėdos pilies ir bastionų komplekso restauravimas ir atgaivinimas (II etapas, pilies didžiojo bokšto atkūrimas)</t>
  </si>
  <si>
    <t>Atlikta rangos darbų. Užbaigtumas</t>
  </si>
  <si>
    <t>100,00</t>
  </si>
  <si>
    <t>002-01-02-02</t>
  </si>
  <si>
    <t>Klaipėdos pilies didžiojo bokšto įveiklinimas ir pritaikymas įvairių grupių poreikiams</t>
  </si>
  <si>
    <t>Ekspozicijos idėjos konkursas</t>
  </si>
  <si>
    <t>Ekspozicijos parengimas ir įrengimas</t>
  </si>
  <si>
    <t>002-01-02-03</t>
  </si>
  <si>
    <t>Istorinių krantinių sutvarkymas</t>
  </si>
  <si>
    <t>Parengtas techninis projektas</t>
  </si>
  <si>
    <t>Atlikta rangos darbų</t>
  </si>
  <si>
    <t>002-02 (T)</t>
  </si>
  <si>
    <t>Materialinės investicijos, tenkančios 1-am gyventojui (Eur), ir rodiklio santykis su šalies vidurkiu</t>
  </si>
  <si>
    <t>Pritrauktų naujų tiesioginių užsienio investicijų (TUI) apimtis</t>
  </si>
  <si>
    <t>mlrd. Eur</t>
  </si>
  <si>
    <t>1,50</t>
  </si>
  <si>
    <t>Verslumo lygis (veikiančių smulkiojo ir vidutinio verslo (SVV) įmonių skaičius, tenkantis 1000-iui gyventojų)</t>
  </si>
  <si>
    <t>koef.</t>
  </si>
  <si>
    <t>45,00</t>
  </si>
  <si>
    <t>Veikiančių ūkio subjektų skaičiaus metinis pokytis</t>
  </si>
  <si>
    <t>Gyventojų aktyvumas, vykdant individualią veiklą (gyventojų, besiverčiančių veikla pagal individualios veiklos pažymą ir verslo liudijimus, skaičius, tenkantis 1000-iui gyv., koef.)</t>
  </si>
  <si>
    <t>56,00</t>
  </si>
  <si>
    <t>002-02-01 (TP)</t>
  </si>
  <si>
    <t>Klaipėdos miesto verslo paramos ir investicinės aplinkos gerinimo sistemos plėtojimas</t>
  </si>
  <si>
    <t>002-02-01-01</t>
  </si>
  <si>
    <t>Klaipėdos miesto ekonominės plėtros strategijos iki 2030 m. atnaujinimas</t>
  </si>
  <si>
    <t>Peržiūrėta ir atnaujinta (bendradarbiaujant su partneriais) strategija</t>
  </si>
  <si>
    <t>002-02-01-02</t>
  </si>
  <si>
    <t>Viešųjų paslaugų smulkiojo ir vidutinio verslo (SVV) subjektams teikimas verslo inkubatoriuje</t>
  </si>
  <si>
    <t>Inkubuotų verslų skaičius</t>
  </si>
  <si>
    <t>15,00</t>
  </si>
  <si>
    <t>Kultūros fabriko (KUFA) rezidentų skaičius, vnt.</t>
  </si>
  <si>
    <t>90,00</t>
  </si>
  <si>
    <t>108,00</t>
  </si>
  <si>
    <t>SVV subjektų, gavusių viešąsias paslaugas, skaičius</t>
  </si>
  <si>
    <t>360,00</t>
  </si>
  <si>
    <t>370,00</t>
  </si>
  <si>
    <t>002-02-01-03</t>
  </si>
  <si>
    <t>Projekto „Inkubavimo, konsultavimo, mentorystės ir tinklaveikos programų vystymas, skatinant pradedančiųjų smulkiojo ir vidutinio verslo subjektų kūrimąsi ir augimą regionuose“ įgyvendinimas</t>
  </si>
  <si>
    <t>Kontaktų mezgimo dirbtuvėse dalyvavusių SVV subjektų, užmezgusių reikšmingas partnerystes, skaičius</t>
  </si>
  <si>
    <t>Verslų, dalyvaujančių projekte ir gavusių individualizuotą pagalbą, skaičius</t>
  </si>
  <si>
    <t>14,00</t>
  </si>
  <si>
    <t>002-02-01-04</t>
  </si>
  <si>
    <t>Klaipėdos regiono pasiekiamumo ir žinomumo didinimas</t>
  </si>
  <si>
    <t>Pritraukta tiesioginių skrydžių į Klaipėdos regioną</t>
  </si>
  <si>
    <t>002-02-01-05</t>
  </si>
  <si>
    <t>Klaipėdos miesto savivaldybės rinkodaros priemonių įgyvendinimas</t>
  </si>
  <si>
    <t>Reprezentacinių renginių, kuriuose dalyvauta</t>
  </si>
  <si>
    <t>skaičius</t>
  </si>
  <si>
    <t>Įsigytų reprezentacinių priemonių rūšių skaičius</t>
  </si>
  <si>
    <t>Įgyvendinta rinkodaros priemonių</t>
  </si>
  <si>
    <t>Parengtas reikalavimų ir rekomendacijų dokumentas</t>
  </si>
  <si>
    <t>002-02-01-06</t>
  </si>
  <si>
    <t>Atlikta remonto darbų (pastato konstrukcijų bei lauko fasado defektų  šalinimas)</t>
  </si>
  <si>
    <t>002-02-02</t>
  </si>
  <si>
    <t>Klaipėdos LEZ infrastruktūros išvystymas</t>
  </si>
  <si>
    <t>002-02-02-01</t>
  </si>
  <si>
    <t>1.2.</t>
  </si>
  <si>
    <t>Atlikta  rangos darbų</t>
  </si>
  <si>
    <t>26,67</t>
  </si>
  <si>
    <t>002-02-02-02</t>
  </si>
  <si>
    <t>Kretainio g. II, III ir IV etapų nauja statyba</t>
  </si>
  <si>
    <t>002-02-02-03</t>
  </si>
  <si>
    <t>Krašto kelio 141 ir sankryžos su Švepelių g. rekonstrukcija (esamos nuovažos iš Švepelių g. į krašto kelią 141 Klaipėda–Jurbarkas–Kaunas rekonstrukcija)</t>
  </si>
  <si>
    <t>002-02-02-04</t>
  </si>
  <si>
    <t>Vandentiekio ir nuotekų tinklų demontavimas buvusiame Lypkių k.</t>
  </si>
  <si>
    <t>002-02-02-05</t>
  </si>
  <si>
    <t>Pramonės g. II  etapo rekonstrukcija „Klaipėdos miesto Pramonės gatvės dalies, Švepelių gatvės dalies ir Aklikelio D2 kapitalinio remonto, lietaus nuotekų tinklų rekonstravimo, Klaipėdos m. sav., projektas“</t>
  </si>
  <si>
    <t>002-02-02-06</t>
  </si>
  <si>
    <t>Nuo Antrojo pasaulinio karo likusių sprogmenų pašalinimas iš LEZ teritorijos</t>
  </si>
  <si>
    <t>Atlikta  rangos darbų (proc.)</t>
  </si>
  <si>
    <t>1.</t>
  </si>
  <si>
    <t>Savivaldybės biudžetas (įskaitant skolintas lėšas)</t>
  </si>
  <si>
    <t>savivaldybės biudžeto lėšos (nuosavos, be ankstesnių metų likučio)</t>
  </si>
  <si>
    <t>Lietuvos Respublikos valstybės biudžeto dotacijos</t>
  </si>
  <si>
    <t>ankstesnių metų likučiai</t>
  </si>
  <si>
    <t>IŠ VISO programai finansuoti pagal finansavimo šaltinius:</t>
  </si>
  <si>
    <t xml:space="preserve">002 EKONOMINĖS PLĖTROS PROGRAMA </t>
  </si>
  <si>
    <t>4) priemonė ir papriemonė laikoma neįvykdyta, jei nepasiekta nė viena planuoto ataskaitinių metų produkto kriterijaus reikšmė.</t>
  </si>
  <si>
    <t>3) priemonė ir papriemonė laikoma neaktualia, jei nutrauktos sutartys, vykdymas perkeltas vėlesniam laikotarpiui;</t>
  </si>
  <si>
    <t>2) priemonė ir papriemonė laikoma iš dalies įvykdyta, jei pasiekta mažiau vertinimo kriterijų reikšmių, nei planuota ataskaitiniais metais;</t>
  </si>
  <si>
    <t>1) priemonė ir papriemonė laikoma visiškai įvykdyta, jei pasiektos visos planuotų ataskaitiniais metais vertinimo  kriterijų reikšmės;</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</si>
  <si>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</si>
  <si>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(nepasiekta planuota reikšmė).</t>
  </si>
  <si>
    <t>neįvykdyta –</t>
  </si>
  <si>
    <t>tapo neaktualiomis  –</t>
  </si>
  <si>
    <t>(blogiau, nei planuota);</t>
  </si>
  <si>
    <t>iš dalies įvykdyta –</t>
  </si>
  <si>
    <t>(pagal planą arba geriau);</t>
  </si>
  <si>
    <t>faktiškai įvykdyta –</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</si>
  <si>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</si>
  <si>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t xml:space="preserve">002 EKONOMINĖS PLĖTROS PROGRAMOS </t>
  </si>
  <si>
    <t xml:space="preserve">Ekonominės plėtros programa </t>
  </si>
  <si>
    <t>2025 m.: Iš viso 481 159 nakvynių (pagal turisto rinkliavos deklaravimo ir apmokėjimo sistemos duomenis).</t>
  </si>
  <si>
    <t>2025 m.: 2025 m. atliktas tyrimas „Klaipėdos regiono ir miesto skrydžių pasiekiamumo analizė“.</t>
  </si>
  <si>
    <t>2025 m.: Rangovas UAB „Pamario restauratorius“ pagal 2022-09-28 sutartį Nr. J9-3221 užbaigė pilies bokšto statybos darbus. Atlikta 100 proc. rangos darbų, tvarkomi statybos užbaigimo dokumentai. Liko nepanaudota lėšų rezervui numatyta suma.</t>
  </si>
  <si>
    <t>2025 m.: 1. Tęsiama pasiekiamumo, žinomumo didinimo ir skrydžių skatinimo programa Palanga-Amsterdamas.
2. Įgyvendinta reklaminė kampanija pritraukiant turistus iš Latvijos ir Estijos.</t>
  </si>
  <si>
    <t>2025 m.: Priemonę įgyvendina VšĮ „Klaipėdos kultūros fabrikas“. 2025 m. programą sėkmingai baigė 15 SVV subjektų.</t>
  </si>
  <si>
    <t>2025 m.: Priemonė įgyvendinama vadovaujantis 2024-01-11 partnerystės sutartimi. Pradedančiųjų SVV ugdymo ir patirties mainų programoje dalyvauja 14 verslo subjektų, iš kurių 6 kontaktų mezgimo dirbtuvėse užmezgė reikšmingas partnerystes.</t>
  </si>
  <si>
    <t>2025 m.: Vykdoma skrydžio maršruto Palanga–Amsterdamas programa. Bendrovės „AirBaltic“ orlaiviai į Amsterdamą iš Palangos kyla du kartus per savaitę, kaskart skristi gali apie 140 keleivių.</t>
  </si>
  <si>
    <t xml:space="preserve">2025 m.: </t>
  </si>
  <si>
    <t>2025 m.: Rangos darbai planuojami 2026 metais.</t>
  </si>
  <si>
    <t>Atvykstamojo ir vietinio turizmo skatinimo Klaipėdoje programos įgyvendinimas</t>
  </si>
  <si>
    <t>2025 m.: Ekspozicijos parengimas ir  įrengimas planuojamas po idėjos konkurso, t. y. nusikelia į 2026 m. Paaiškinimas pateiktas aukščiau esančiame rodiklyje.</t>
  </si>
  <si>
    <t>2025 m.: Už projekto parengimą atsakinga LEZ. Šiuo metu baigiamas rengti rekonstrukcijos techninis darbo projektas. Projektą planuojama įgyvendinti 2026–2027 metais. Paraiška finansavimui gauti bus teikiama 2027 m.</t>
  </si>
  <si>
    <t>2025 m.:  Klaipėdos uoste 2025 m. apsilankė 59 kruiziniai laivai, į miestą atvyko 70 743 svečiai, t. y. 12 proc. daugiau svečių nei 2024 metais. Pirmasis šių metų laivas atplaukė vasario 20 d., paskutinis – spalio 14 d.  Vienas laivas aplenkė Klaipėdos uostą dėl sutrikusios navigacijos.</t>
  </si>
  <si>
    <t xml:space="preserve">2025 m.: 2025-11-28 paskelbtas ekspozicijos pilies bokšte projekto idėjos konkursas. Pagal tiekėjų prašymą viešųjų pirkimų sistemoje pasiūlymų pateikimo terminas pratęstas iki 2026-03-16. </t>
  </si>
  <si>
    <t xml:space="preserve">2025 M. VEIKLOS PLANO ĮVYKDYMO ATASKAITA </t>
  </si>
  <si>
    <t xml:space="preserve">KLAIPĖDOS MIESTO SAVIVALDYBĖS </t>
  </si>
  <si>
    <t>2025 M. ĮVYKDYMO ATASKAITA</t>
  </si>
  <si>
    <t>5 100/110</t>
  </si>
  <si>
    <t>2025 m.: 2024 m. duomenys.</t>
  </si>
  <si>
    <t>(nutrauktos sutartys, vykdymas perkeltas vėlesniam laikotarpiui);</t>
  </si>
  <si>
    <t>2025 m. SVP 002 Ekonominės plėtros programos įvykdymas</t>
  </si>
  <si>
    <t>4 373/ 86,2</t>
  </si>
  <si>
    <r>
      <rPr>
        <b/>
        <sz val="12"/>
        <rFont val="Times New Roman"/>
        <family val="1"/>
        <charset val="186"/>
      </rPr>
      <t xml:space="preserve">Iš 2025 m. </t>
    </r>
    <r>
      <rPr>
        <sz val="12"/>
        <rFont val="Times New Roman"/>
        <family val="1"/>
        <charset val="186"/>
      </rPr>
      <t xml:space="preserve">planuotų įvykdyti 18 priemonių ir papriemonių (kurioms patvirtinti / skirti asignavimai): </t>
    </r>
  </si>
  <si>
    <t xml:space="preserve">2025 m.:  2025-02-26 organizuotas pasitarimas su KPD Klaipėdos teritoriniu skyriumi dėl projekto parengimo. Paslaugų sutartis dėl projektavimo pasirašyta 2025-10-03 su UAB „Hidrosfera“  Nr. J9-2827 (trukmė 12 mėn.). 2025-12-10 sprendiniai pristatyti techninėje taryboje. Iki 2025-12-31 atlikti inžineriniai ir geologiniai tyrinėjimai. </t>
  </si>
  <si>
    <t>2025 m.:  LEZ teritorija yra raudonojoje rizikos zonoje, išminavimo darbai bus vykdomi etapais. Paraiška finansavimui gauti bus teikiama 2026 m. Projektą numatoma įgyvendinti 2026–2028 metais.</t>
  </si>
  <si>
    <r>
      <rPr>
        <b/>
        <sz val="12"/>
        <rFont val="Times New Roman"/>
        <family val="1"/>
        <charset val="186"/>
      </rPr>
      <t xml:space="preserve">Programą vykdė: </t>
    </r>
    <r>
      <rPr>
        <sz val="12"/>
        <rFont val="Times New Roman"/>
        <family val="1"/>
        <charset val="186"/>
      </rPr>
      <t>Kultūros, sporto ir turizmo departamento</t>
    </r>
    <r>
      <rPr>
        <b/>
        <sz val="12"/>
        <rFont val="Times New Roman"/>
        <family val="1"/>
        <charset val="186"/>
      </rPr>
      <t xml:space="preserve"> </t>
    </r>
    <r>
      <rPr>
        <sz val="12"/>
        <rFont val="Times New Roman"/>
        <family val="1"/>
        <charset val="186"/>
      </rPr>
      <t>Turizmo skyrius; VšĮ Klaipėdos turizmo informacijos centras; BĮ Klaipėdos miesto savivaldybės kultūros centras Žvejų rūmai; VšĮ „Klaipėdos šventės“;  Miesto vystymo ir priežiūros departamento Statybos skyrius,  Projektavimo skyrius;  Administravimo departamento Licencijų ir leidimų skyrius; Komunikacijos ir rinkodaros skyrius; Projektų finansavimo ir administravimo skyrius; Strateginio planavimo skyrius.</t>
    </r>
  </si>
  <si>
    <t>Uždavinys: Plėtoti turizmo ir rekreacijos infrastruktūrą bei paslaugas</t>
  </si>
  <si>
    <t>Uždavinys: Gerinti verslo ir investicinę aplinką Klaipėdos mieste</t>
  </si>
  <si>
    <t>2025 m.: 2025 m. atliktas 4 aukšto bendradarbystės erdvės susirinkimų patalpos lubų remontas, lauko laiptų remontas, 2 aukšto balkono virš pagrindinio įėjimo remontas, avarinis remontas rūsyje; lifto remontas; surūdijusių šildymo sistemos vamzdžių keitimas rūsyje ir kt.</t>
  </si>
  <si>
    <t>2025m.: Pagal 2025‑03‑17 pateiktą paraišką VB lėšoms gauti finansavimo sutartis buvo pasirašyta tik 2025 m. lapkričio mėn. pabaigoje. Tais pačiais metais sudaryta bendradarbiavimo sutartis su AB „Via Lietuva“, pasirašyta projekto techninės priežiūros paslaugų sutartis ir rangos sutartis su AB „Eurovia Lietuva“. 2025‑10‑16 pasirašytas papildomas susitarimas prie rangos sutarties dėl elektros tinklų iškėlimo.
Dalis skirtų lėšų liko nepanaudota, nes rangos darbai pradėti tik 2025‑10‑14. Vėlavimą lėmė užsitęsusios techninės priežiūros paslaugų pirkimo procedūros – kelio valdytojas AB „Via Lietuva“ statybvietę galėjo perduoti rangovui tik sudaręs techninės priežiūros sutartį, t. y. 2025‑10‑13.
Dujotiekio tinklų iškėlimui buvo sudaryta atskira sutartis ir pateikta išankstinė 362,7 tūkst. Eur sąskaita, tačiau ji neapmokėta, nes VšĮ „Inovacijų agentūra“ informavo, kad išankstinės sąskaitos neapmokamos.</t>
  </si>
  <si>
    <t>2025 m.: Rangos darbų vykdymas 2025 m. neplanuotas.</t>
  </si>
  <si>
    <t>Rangos darbų vykdymas 2025 m. neplanuotas.</t>
  </si>
  <si>
    <t>Poveikio / Produkto</t>
  </si>
  <si>
    <t>Įgyvendinta priemonių, užtikrinančių efektyvų informacijos teikimą turistams</t>
  </si>
  <si>
    <t>2025 m.: 87 953 asmenimis, t. y. 8,64 proc. daugiau nei 2024 m.</t>
  </si>
  <si>
    <t>2025 m.: 1. Bendrystės tiltas – jungtis tarp Danės krantų, jungianti dvi populiarias miesto poilsio zonas ir atverianti naujas erdvės pažinimo galimybes, traukianti pažinti ir atrasti naujus marštutus pėstiesiems, susitikti ir leisti laiką mieste. 
2. Scena piliavietėje. Erdvė, kurioje Klaipėda atsiskleidė visu savo kultūriniu potencialu ir pritraukė papildomus lankytojų ir turistų srautus miestui ir verslui. Per 4 mėn. piliavietėje įvyko 13 renginių. Sulaukta apie 20 tūkst. lankytojų.</t>
  </si>
  <si>
    <t>Rodiklis nepasiektas dėl nepakankamos interneto svetainės reklamos. 2026 m. KTIC planuoja priimti rinkodaros specialistą, kuris užtikrins svetainės matomumo didinimą.</t>
  </si>
  <si>
    <t>2025 m.:  1. Pasitelkiant elektroninius interaktyvius stendus, viešinama informacija apie Klaipėdos m. turizmo išteklius, lankytinas vietas, mieste vyksiančius renginius.
2. Informaciniai leidiniai: „Klaipėdos skulptūros“ (DE, LT), „Klaipėdoje su vaikais“ (EN, LT), žemėlapis „Atrask Klaipėdą“ (DE); reprezentacinis leidinys „Klaipėda. Judantis miestas“ (LT, DE, EN), žemėlapis-lankstinukas „Klaipėdos skulptūros“ (LT, EN, DE), žemėlapis „Atrask Klaipėdą” (LT, EN, DE, PL, SE), Klaipėdos turizmo paslaugų katalogas „Klaipėdos gidas“ (LT), dviračių maršrutų žemėlapis „Dviračių maršrutai: Lietuvoje ir Latvijoje“ (LT-EN), žemėlapis „Atrask Klaipėdą“ (ES, FR, SE, PL, DE), žemėlapis-lankstinukas „Klaipėdos skulptūros“ (LT).
3.  Informacijos dalinimo dėžės 24/7.
4. Turizmo informacijos centro interneto svetainė www.klaipedatravel.lt. 
5. Socialiniai tinklai („Facebook“, „Instagram“), informaciniai pranešimai, straipsniai žiniasklaidoje.</t>
  </si>
  <si>
    <t>2025 m.: Įgyvendintos 4 priemonės: 
1. Dalyvauta tarptautinėse turizmo parodose (4 kartai). 
2. Dalyvauta tarptautinėje Vilniaus knygų mugėje. 
3. Sukurti 2 videoįrašai apie Klaipėdą ir darbostogas Klaipėdoje. 
4. Klaipėdos miesto turizmo naujienos pristatytos 3 renginiuose (Klaipėdos regiono turizmo forume, lietuvių sporto žaidynių metu Palangoje ir Tauragės dienose).</t>
  </si>
  <si>
    <t>2025 m.: Priemonę įgyvendina KTIC, vadovaudamasis 2025‑03‑27 sutartimi Nr. J9‑709.
Į regioninius turizmo maršrutus įtrauktas Vėtrungių kelias, kuris nuo 2023 m. yra sertifikuotas nacionalinis kultūros kelias Lietuvoje, skatinantis atrasti ir pažinti Mažąją Lietuvą. Kultūros kelio pagrindinis tikslas – sudaryti galimybes kuo platesniam Lietuvos gyventojų ratui pažinti Mažosios Lietuvos regioną kaip unikalų jūrinį ir pamario kultūros kraštą.</t>
  </si>
  <si>
    <t>2025 m.:  Kruizinių laivų terminale sutikta 76 600 kruiziniais laivais atvykusių turistų. KTIC buvo aptarnauti ir informacija suteikta 15 659 miesto svečiams.</t>
  </si>
  <si>
    <t>2025 m.: Priemonę įgyvendina KTIC, vadovaujantis 2025-03-27 sutartimi Nr. J9-709. Klaipėdos miestas yra įtrauktas į šiuos maršrutus: 
1. Švyturių maršrutas Klaipėdoje, Palangoje, Neringoje bei Šilutėje. Šiam maršrutui parengtas specialus žemėlapis lietuvių bei anglų kalbomis.
2. Šv. Jokūbo kelias – tai per Lietuvą besidriekiantis piligriminis, tarptautinis, pažintinis, kultūrinis kelias, kuris jungia Lietuvą su bendru Šv. Jokūbo kelio tinklu ir veda į Santjago de Compostelą. Visas maršrutas Vakarų Lietuvoje driekiasi apie 460 km. Jį sudaro 19 skirtingo ilgio ruožų, o Klaipėdą jungia šie ruožai: Karklė–Klaipėda (15 km) ir Klaipėda–Priekulė (29 km).
3. Jūros takas – tai Europos ilgų atstumų pėsčiųjų maršruto (E9) dalis Baltijos pakrante. Maršrutas prasideda Nidos gyvenvietėje ir eina per Klaipėdą Baltijos jūros pakrante, per Latviją iki Talino uosto Estijoje.
Su Klaipėdos rajonu sujungti Sveikatos takai Klaipėdos pajūrio miške, kitaip dar vadinami Miško takais.</t>
  </si>
  <si>
    <t>2025 m.: 2025-05-30  Savivaldybės administracijos  direktoriaus įsakymu Nr. AD1-458 patvirtintas Klaipėdos miesto  turizmo plėtros 2025–2030 m. strategijos ir veiksmų planas. 2025-06-27 surengtas Strategijos veiksmų plano pristatymas rengėjams ir tarybos nariams.</t>
  </si>
  <si>
    <t>2025 m.: Savivaldybės administracijos direktoriui pavaldžių skyrių vedėjams pavesta užtikrinti Savivaldybės administracijos direktoriaus 2025-05-30 įsakymu Nr. AD1-458 patvirtinto Klaipėdos miesto  turizmo plėtros 2025–2030 m. strategijos ir veiksmų plano įgyvendinimą, integruojant priemonės į 2026-2028 m. SVP.</t>
  </si>
  <si>
    <t xml:space="preserve">2025 m.: 1. Balandžio 3–5 d. įgyvendintas projektas „Italų dienos Klaipėdoje“.
2. Rugsėjo 25–26 d. įvyko festivalis „Oktoberfest Klaipėda“.
3. Lapkričio 7–9 d. suorganizuotas renginys „Šv. Martynas. Ir jo žąsys“.
4. Lapkričio 15 d. šventės metu surengta eisena su žibintais, Klaipėdos „Švyturio“ arenoje vyko apdovanojimų „Vaikų mylimiausi 2025“ renginys. </t>
  </si>
  <si>
    <t>2025 m.: 1. 2025 m. balandžio 4 d. įrengta Bendrystės tilto konstrukcija per Danės tiltą. Nuo tilto konstrukcijos atidarymo pradžios iki rugsėjo 30 d. tiltu praėjo 363 081 asmuo.
2. Nuo birželio 26 d. iki rugsėjo 8 d. įrengta scena piliavietėje – erdvė, kurioje Klaipėda atsiskleidė visu savo kultūriniu potencialu ir pritraukė papildomus lankytojų srautus miesto verslui. Pilavietėje įvyko 13 renginių. Sulaukta apie 20 tūkst. lankytojų.</t>
  </si>
  <si>
    <t>2025 m.: Strategija, bendradarbiaujant su partneriais, buvo atnaujinta ir bus integruota į šiuo metu rengiamą Klaipėdos miesto savivaldybės 2021–2030 metų strateginio plėtros plano atnaujinimą.</t>
  </si>
  <si>
    <t>2025 m.: Priemonę įgyvendina VšĮ „Klaipėdos kultūros fabrikas“. 2025 m. viešos paslaugos KUFA kūrybiniame inkubatoriuje (lengvatinėmis sąlygomis) suteiktos 370 SVV subjektų. Paslaugos teikiamos mažiausiai 5–6 dienas per savaitę. Savo idėjas Kultūros fabrike įgyvendina menininkai, kūrybinių industrijų atstovai, verslūs kūrėjai ir kūrybingi verslininkai. Vyksta kino seansai (paslauga kino operatoriui-rezidentui teikiama itin lengvatinėmis sąlygomis).</t>
  </si>
  <si>
    <t>2025 m.: Priemonę įgyvendina VšĮ „Klaipėdos kultūros fabrikas“. Kultūros fabrike ataskaitiniu laikotarpiu rezidavo 108 rezidentai (juridinių subjektų darbuotojai ir fiziniai asmenys, dirbantys pagal KKI individualias veiklas). Dalyviai naudojosi nemokamomis mentorių konsultacijomis ir pagalba, lankė seminarus, periodiškai dirbo suteiktose nemokamose darbo vietose bendradarbystės erdvėje.</t>
  </si>
  <si>
    <t>2025 m.:  Priemonė įgyvendinama vadovaujantis 2024-01-11 partnerystės sutartimi. Pradedančiųjų SVV ugdymo ir patirties mainų programoje dalyvauja 14 verslo subjektų. Programos tikslas – skatinti pradedančiųjų smulkiojo ir vidutinio verslo subjektų kūrimąsi, augimą ir plėtrą Lietuvos regionuose, kur smulkiojo ir vidutinio verslo atstovų laukia 8 mėnesiai mentorystės, ekspertinių konsultacijų, tinklaveikos, verslo augimo planų kūrimas ir įgyvendinimas.
Pagrindinės sritys, kuriose pasiekti rezultatai:
• Pelningumo didinimas (7 dalyviai iš 14);
• Žmogiškųjų išteklių stiprinimas (4 dalyviai iš 14);
• Konkurencinio pranašumo didinimas (13 dalyvių);
• Inovacijų diegimas (6 dalyviai iš 14);
• Investicijų pritraukimo kryptys (2 dalyviai iš 14).</t>
  </si>
  <si>
    <t>2025 m.:  1. Dalyvavimas parodoje Vilniaus knygų mugėje.
Buvo pasirinktas toks formatas skleisti Klaipėdos vardą ir prekinį ženklą sostinėje. Parodą aplankė 50 tūkst. lankytojų, skaitmeninėje erdvėje pamatė apie 30 tūkst. el. sekėjų, išdalinta apie 2 tūkst. įvairių Klaipėdos miesto rekvizitų, stende atliktos 3 veiklos. 
2. Verslo / investicijų konferencija 2025 m. gegužės 30 d.
3. Klaipėdiečių diasporos renginys Automobilių muziejuje 2025 m. liepos 2 d. 
4. 2025 m. rugsėjo 13 d. Dangės ralio-festivalio renginio metu Savivaldybės administracijos reprezentacinis prisistatymas Danės krantinėje, reklamuojant Savivaldybės administracijos vykdomą veiklą, organizuojamus renginius, protmūšių, dalomosios medžiagos ir kitais formatais.</t>
  </si>
  <si>
    <t>2025 m.: Įsigyta reprezentacinė Savivaldybės administracijos atributika (kojinės, rašikliai, gertuvės, skėčiai, skraidančios lėkštės, telefono laikikliai, prieskoniai, skarelės, kvapai), reprezentaciniai Savivaldybės administracijos saldumynai (4 rūšių), kitos priemonės (dovanų maišeliai, reklaminiai saldumynai, atributika Jūros šventei, gintariniai dirbiniai, vėliavos), įsigytos graviravimo paslaugos.</t>
  </si>
  <si>
    <t>2025 m.: Atlikta Baltijos šalių miestų rinkodaros agentūrų analizė ir parengti įvairūs Klaipėdos miesto savivaldybės administracijos vizualinės komunikacijos sprendimai. Sukurtas Mero prezentacijų šablonas, Simono Dacho metų ženklas, naujas įvaizdinių tentų dizainas keliams ir tvarkomiems objektams žymėti, reklaminis Klaipėdiečio kortelės tentas bei naujas Savivaldybės administracijos vizitinių kortelių dizainas. Atnaujinti Savivaldybės administracijos darbuotojų elektroniniai parašai. Parengti dviejų didžiausių miesto renginių reklaminiai lankstinukai ir lipdukų maketai, taip pat sukurtos ir išplatintos Savivaldybės administracijos prekės ženklo naudojimo gairės dalinio finansavimo gavėjams. Paruošti spaudos maketai Medicinos darbuotojų apdovanojimams, sukurtas komunikacijos ir spaudos dizainas renginiui „Sąžiningumo kompasas“. Įgyvendinta renginio „Keliame bures į vasarą“ rinkodaros kampanija ir sukoordinuoti su tuo susiję komunikaciniai sprendimai. Sukurtas ir įgyvendintas visų Savivaldybės administracijos pastatų iškabų atnaujinimo projektas, įgyvendinta turizmo reklaminė kampanija, suteiktos videografo ir fotografo paslaugos renginiams, parengtas Mero padėkų dizainas ir įgyvendinta „Oktoberfest“ rinkodarinė komunikacija.</t>
  </si>
  <si>
    <t>2025‑08‑22 projektui skirtas 98,0 tūkst. Eur VB finansavimas. 2025‑06‑30 pasirašyta rangos sutartis su UAB „Plungės lagūna“ dėl Kretainio g. statybos, vandentiekio ir nuotekų tinklų statybos bei rekonstravimo ir Pramonės g. dalies kapitalinio remonto projektavimo, priežiūros ir I etapo rangos darbų.
2025 m. lapkričio 21 d. Savivaldybės administracija gavo parengtą techninį projektą, teigiamą bendrosios ekspertizės išvadą ir rangovo garantinį raštą, kad statybą leidžiantis dokumentas bus gautas iki 2025‑12‑31. Rangovas pateikė atliktų darbų aktą ir PVM sąskaitą, o VšĮ Inovacijų agentūrai pateiktas prašymas apmokėti 90,75 tūkst. Eur už projekto parengimą. Lėšos buvo gautos 2025‑12‑09. Tą pačią dieną rangovas informavo, kad, paaiškėjus būtinybei atlikti papildomus vandentiekio tinklų projektavimo darbus (tinklo savininkui atsisakius leisti juo naudotis), būtina koreguoti bendrąją, vandentiekio ir nuotekų dalis, atlikti naujus derinimus bei ekspertizę. Dėl to statybą leidžiantis dokumentas iki 2025‑12‑31 negautas. Kadangi nebeliko pagrindo apmokėti rangovui už projekto parengimą, gautos VB lėšos grąžintos  Ekonomikos ir inovacijų ministerijai.</t>
  </si>
  <si>
    <t>2025 m.: 2025‑07‑01 pasirašyta finansavimo sutartis dėl VB lėšų. Projektui skirta 77,3 tūkst. Eur valstybės biudžeto lėšų, iš kurių 8,9 tūkst. Eur panaudota inžineriniams tyrinėjimams.
2025‑08‑13 sudaryta paslaugų sutartis Nr. J9‑2469 su UAB „Tyrens Lietuva“ (6 mėn. terminas). Atlikti inžineriniai tyrinėjimai, parengtos topografinės nuotraukos, geologinių tyrimų ataskaita, poveikio kelių saugumui vertinimas bei projektiniai sprendiniai, kuriems 2025‑08‑26 pritarta Savivaldybės administracijos techninėje taryboje. Parengti ir projektiniai pasiūlymai su dujotiekio iškėlimo sprendiniais.
Dėl objektyvių priežasčių – projektinių pasiūlymų derinimo, kelių saugumo vertinimo ir statytojo (AB „Via Lietuva“) nustatytų procedūrų trukmės – projektiniai pasiūlymai galutinai neparengti, o statybą leidžiantis dokumentas negautas. Pasirašytas papildomas susitarimas dėl projekto atskyrimo ir termino pratęsimo iki 2026‑04‑30.
2025 m. spalio mėn. aktuota 8,95 tūkst. Eur (su PVM) už atliktus inžinerinius ir geologinius tyrimus.</t>
  </si>
  <si>
    <t>2025 m.: Projekto partneris – AB „Klaipėdos vanduo“. Projektą numatoma įgyvendinti per 2026 metus, perkant kompleksinę rangovo paslaugą, kur leidimas griauti būtų rangovo atsakomybė. Projekto lėšomis būtų kompensuojama projekto partneriui už paimamą turtą. Paraiška finansavimui gauti bus teikiama 2026–2027 m.</t>
  </si>
  <si>
    <t>Lypkių g. ir kelio 141 sankryžos I etapo I poetapio nauja statyba (nuovažos į (iš) kelią (-io) 141 į Lypkių g.) „Valstybinės reikšmės krašto kelio Nr. 141 Kaunas–Jurbarkas–Šilutė–Klaipėda ruožo nuo 227,00 iki 228,64 km rekonstravimo projektas“</t>
  </si>
  <si>
    <t>VšĮ „Klaipėdos kultūros fabrikas“ pastato remonto darbai, adresu: Bangų g. 5A, Klaipėda</t>
  </si>
  <si>
    <t>2025 m.:  Rengiama.</t>
  </si>
  <si>
    <t>Klaipėdos miesto savivaldybės 2025 metų veiklos ataskaitos 1 priedo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</si>
</sst>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rgb="FF000000"/>
      <name val="Calibri"/>
      <family val="2"/>
    </font>
    <font>
      <sz val="11"/>
      <color rgb="FF000000"/>
      <name val="Calibri"/>
      <family val="2"/>
    </font>
    <font>
      <sz val="10"/>
      <color rgb="FF000000"/>
      <name val="Times New Roman"/>
      <family val="1"/>
      <charset val="186"/>
    </font>
    <font>
      <b/>
      <sz val="10"/>
      <color rgb="FF000000"/>
      <name val="Times New Roman"/>
      <family val="1"/>
      <charset val="186"/>
    </font>
    <font>
      <sz val="11"/>
      <name val="Times New Roman"/>
      <family val="1"/>
      <charset val="186"/>
    </font>
    <font>
      <sz val="10"/>
      <name val="Arial"/>
      <family val="2"/>
      <charset val="186"/>
    </font>
    <font>
      <sz val="12"/>
      <name val="Arial"/>
      <family val="2"/>
      <charset val="186"/>
    </font>
    <font>
      <sz val="12"/>
      <name val="Times New Roman"/>
      <family val="1"/>
      <charset val="186"/>
    </font>
    <font>
      <sz val="10"/>
      <name val="Times New Roman"/>
      <family val="1"/>
      <charset val="186"/>
    </font>
    <font>
      <b/>
      <sz val="12"/>
      <name val="Times New Roman"/>
      <family val="1"/>
      <charset val="186"/>
    </font>
    <font>
      <sz val="12"/>
      <color rgb="FFFF0000"/>
      <name val="Times New Roman"/>
      <family val="1"/>
      <charset val="186"/>
    </font>
    <font>
      <sz val="12"/>
      <color theme="1"/>
      <name val="Times New Roman"/>
      <family val="1"/>
      <charset val="186"/>
    </font>
    <font>
      <b/>
      <sz val="10"/>
      <name val="Times New Roman"/>
      <family val="1"/>
      <charset val="186"/>
    </font>
    <font>
      <sz val="10"/>
      <color theme="1"/>
      <name val="Times New Roman"/>
      <family val="1"/>
      <charset val="186"/>
    </font>
    <font>
      <b/>
      <sz val="11"/>
      <name val="Times New Roman"/>
      <family val="1"/>
      <charset val="186"/>
    </font>
    <font>
      <sz val="8"/>
      <color rgb="FF000000"/>
      <name val="Calibri"/>
      <family val="2"/>
    </font>
    <font>
      <b/>
      <sz val="11"/>
      <color rgb="FF000000"/>
      <name val="Calibri"/>
      <family val="2"/>
      <charset val="186"/>
    </font>
  </fonts>
  <fills count="9">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rgb="FFFFCCFF"/>
        <bgColor indexed="64"/>
      </patternFill>
    </fill>
    <fill>
      <patternFill patternType="solid">
        <fgColor theme="0"/>
        <bgColor indexed="64"/>
      </patternFill>
    </fill>
    <fill>
      <patternFill patternType="solid">
        <fgColor theme="4" tint="0.79998168889431442"/>
        <bgColor indexed="64"/>
      </patternFill>
    </fill>
  </fills>
  <borders count="2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indexed="64"/>
      </bottom>
      <diagonal/>
    </border>
  </borders>
  <cellStyleXfs count="4">
    <xf numFmtId="0" fontId="0" fillId="0" borderId="0" applyBorder="0"/>
    <xf numFmtId="0" fontId="5" fillId="4" borderId="0"/>
    <xf numFmtId="0" fontId="1" fillId="4" borderId="0" applyBorder="0"/>
    <xf numFmtId="0" fontId="5" fillId="4" borderId="0">
      <alignment vertical="center"/>
    </xf>
  </cellStyleXfs>
  <cellXfs count="156">
    <xf numFmtId="0" fontId="0" fillId="0" borderId="0" xfId="0" applyNumberFormat="1" applyFill="1" applyAlignment="1" applyProtection="1"/>
    <xf numFmtId="0" fontId="0" fillId="0" borderId="0" xfId="0" applyNumberFormat="1" applyFill="1" applyAlignment="1" applyProtection="1">
      <alignment wrapText="1"/>
    </xf>
    <xf numFmtId="0" fontId="0" fillId="4" borderId="0" xfId="0" applyNumberFormat="1" applyFill="1" applyAlignment="1" applyProtection="1"/>
    <xf numFmtId="0" fontId="2" fillId="0" borderId="4"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vertical="top" wrapText="1" readingOrder="1"/>
      <protection locked="0"/>
    </xf>
    <xf numFmtId="0" fontId="2" fillId="0" borderId="5" xfId="0" applyNumberFormat="1" applyFont="1" applyFill="1" applyBorder="1" applyAlignment="1" applyProtection="1">
      <alignment horizontal="left" vertical="top" wrapText="1" readingOrder="1"/>
      <protection locked="0"/>
    </xf>
    <xf numFmtId="164" fontId="2" fillId="0" borderId="5" xfId="0" applyNumberFormat="1" applyFont="1" applyFill="1" applyBorder="1" applyAlignment="1" applyProtection="1">
      <alignment horizontal="right" vertical="top" wrapText="1" readingOrder="1"/>
      <protection locked="0"/>
    </xf>
    <xf numFmtId="0" fontId="2" fillId="0" borderId="5" xfId="0" applyNumberFormat="1" applyFont="1" applyFill="1" applyBorder="1" applyAlignment="1" applyProtection="1">
      <alignment horizontal="center" vertical="top" wrapText="1" readingOrder="1"/>
      <protection locked="0"/>
    </xf>
    <xf numFmtId="0" fontId="2" fillId="0" borderId="6" xfId="0" applyNumberFormat="1" applyFont="1" applyFill="1" applyBorder="1" applyAlignment="1" applyProtection="1">
      <alignment horizontal="left" vertical="top" wrapText="1" readingOrder="1"/>
      <protection locked="0"/>
    </xf>
    <xf numFmtId="164" fontId="2" fillId="0" borderId="5" xfId="0" applyNumberFormat="1" applyFont="1" applyFill="1" applyBorder="1" applyAlignment="1" applyProtection="1">
      <alignment horizontal="right" vertical="top" wrapText="1" readingOrder="1"/>
    </xf>
    <xf numFmtId="0" fontId="3" fillId="5" borderId="5" xfId="0" applyNumberFormat="1" applyFont="1" applyFill="1" applyBorder="1" applyAlignment="1" applyProtection="1">
      <alignment vertical="top" wrapText="1" readingOrder="1"/>
      <protection locked="0"/>
    </xf>
    <xf numFmtId="0" fontId="3" fillId="5" borderId="5" xfId="0" applyNumberFormat="1" applyFont="1" applyFill="1" applyBorder="1" applyAlignment="1" applyProtection="1">
      <alignment horizontal="right" vertical="top" wrapText="1" readingOrder="1"/>
      <protection locked="0"/>
    </xf>
    <xf numFmtId="164" fontId="3" fillId="5" borderId="5" xfId="0" applyNumberFormat="1" applyFont="1" applyFill="1" applyBorder="1" applyAlignment="1" applyProtection="1">
      <alignment horizontal="right" vertical="top" wrapText="1" readingOrder="1"/>
    </xf>
    <xf numFmtId="0" fontId="2" fillId="0" borderId="3" xfId="0" applyNumberFormat="1" applyFont="1" applyFill="1" applyBorder="1" applyAlignment="1" applyProtection="1">
      <alignment horizontal="left" vertical="top" wrapText="1" readingOrder="1"/>
      <protection locked="0"/>
    </xf>
    <xf numFmtId="0" fontId="3" fillId="3" borderId="3" xfId="0" applyNumberFormat="1" applyFont="1" applyFill="1" applyBorder="1" applyAlignment="1" applyProtection="1">
      <alignment horizontal="left" vertical="top" wrapText="1" readingOrder="1"/>
      <protection locked="0"/>
    </xf>
    <xf numFmtId="0" fontId="2" fillId="0" borderId="12" xfId="0" applyNumberFormat="1" applyFont="1" applyFill="1" applyBorder="1" applyAlignment="1" applyProtection="1">
      <alignment horizontal="left" vertical="top" wrapText="1" readingOrder="1"/>
      <protection locked="0"/>
    </xf>
    <xf numFmtId="0" fontId="5" fillId="4" borderId="0" xfId="1"/>
    <xf numFmtId="0" fontId="4" fillId="4" borderId="0" xfId="1" applyFont="1" applyAlignment="1">
      <alignment vertical="center" wrapText="1"/>
    </xf>
    <xf numFmtId="0" fontId="8" fillId="4" borderId="0" xfId="1" applyFont="1"/>
    <xf numFmtId="0" fontId="7" fillId="4" borderId="0" xfId="1" applyFont="1"/>
    <xf numFmtId="0" fontId="9" fillId="4" borderId="0" xfId="1" applyFont="1"/>
    <xf numFmtId="0" fontId="7" fillId="4" borderId="0" xfId="1" applyFont="1" applyAlignment="1">
      <alignment horizontal="left" vertical="top"/>
    </xf>
    <xf numFmtId="0" fontId="10" fillId="4" borderId="0" xfId="1" applyFont="1" applyAlignment="1">
      <alignment horizontal="right" vertical="top"/>
    </xf>
    <xf numFmtId="0" fontId="7" fillId="4" borderId="0" xfId="1" applyFont="1" applyAlignment="1">
      <alignment horizontal="center"/>
    </xf>
    <xf numFmtId="0" fontId="9" fillId="4" borderId="0" xfId="1" applyFont="1" applyAlignment="1">
      <alignment horizontal="left" vertical="top"/>
    </xf>
    <xf numFmtId="0" fontId="11" fillId="4" borderId="0" xfId="2" applyFont="1" applyAlignment="1">
      <alignment horizontal="right" vertical="top"/>
    </xf>
    <xf numFmtId="0" fontId="7" fillId="4" borderId="0" xfId="1" applyFont="1" applyAlignment="1">
      <alignment vertical="top"/>
    </xf>
    <xf numFmtId="0" fontId="8" fillId="4" borderId="0" xfId="3" applyFont="1" applyAlignment="1"/>
    <xf numFmtId="0" fontId="11" fillId="4" borderId="0" xfId="1" applyFont="1" applyAlignment="1">
      <alignment horizontal="right" vertical="top"/>
    </xf>
    <xf numFmtId="0" fontId="11" fillId="4" borderId="0" xfId="1" applyFont="1" applyAlignment="1">
      <alignment horizontal="left" vertical="top"/>
    </xf>
    <xf numFmtId="0" fontId="7" fillId="4" borderId="0" xfId="1" applyFont="1" applyAlignment="1">
      <alignment vertical="top" wrapText="1"/>
    </xf>
    <xf numFmtId="0" fontId="7" fillId="4" borderId="0" xfId="1" applyFont="1" applyAlignment="1">
      <alignment horizontal="left" vertical="top" wrapText="1"/>
    </xf>
    <xf numFmtId="0" fontId="2" fillId="0" borderId="0" xfId="0" applyNumberFormat="1" applyFont="1" applyFill="1" applyAlignment="1" applyProtection="1"/>
    <xf numFmtId="0" fontId="12" fillId="0" borderId="0" xfId="0" applyFont="1" applyAlignment="1">
      <alignment horizontal="center" wrapText="1"/>
    </xf>
    <xf numFmtId="0" fontId="3" fillId="2" borderId="1" xfId="0" applyNumberFormat="1" applyFont="1" applyFill="1" applyBorder="1" applyAlignment="1" applyProtection="1">
      <alignment vertical="top" wrapText="1" readingOrder="1"/>
      <protection locked="0"/>
    </xf>
    <xf numFmtId="0" fontId="3" fillId="2" borderId="2" xfId="0" applyNumberFormat="1" applyFont="1" applyFill="1" applyBorder="1" applyAlignment="1" applyProtection="1">
      <alignment vertical="top" wrapText="1" readingOrder="1"/>
      <protection locked="0"/>
    </xf>
    <xf numFmtId="0" fontId="3" fillId="2" borderId="2" xfId="0" applyNumberFormat="1" applyFont="1" applyFill="1" applyBorder="1" applyAlignment="1" applyProtection="1">
      <alignment horizontal="left" vertical="top" wrapText="1" readingOrder="1"/>
      <protection locked="0"/>
    </xf>
    <xf numFmtId="164" fontId="3" fillId="2" borderId="2" xfId="0" applyNumberFormat="1" applyFont="1" applyFill="1" applyBorder="1" applyAlignment="1" applyProtection="1">
      <alignment horizontal="right" vertical="top" wrapText="1" readingOrder="1"/>
    </xf>
    <xf numFmtId="0" fontId="3" fillId="2" borderId="2" xfId="0" applyNumberFormat="1" applyFont="1" applyFill="1" applyBorder="1" applyAlignment="1" applyProtection="1">
      <alignment horizontal="center" vertical="top" wrapText="1" readingOrder="1"/>
      <protection locked="0"/>
    </xf>
    <xf numFmtId="0" fontId="3" fillId="2" borderId="3" xfId="0" applyNumberFormat="1" applyFont="1" applyFill="1" applyBorder="1" applyAlignment="1" applyProtection="1">
      <alignment horizontal="left" vertical="top" wrapText="1" readingOrder="1"/>
      <protection locked="0"/>
    </xf>
    <xf numFmtId="0" fontId="3" fillId="3" borderId="1" xfId="0" applyNumberFormat="1" applyFont="1" applyFill="1" applyBorder="1" applyAlignment="1" applyProtection="1">
      <alignment vertical="top" wrapText="1" readingOrder="1"/>
      <protection locked="0"/>
    </xf>
    <xf numFmtId="0" fontId="3" fillId="3" borderId="2" xfId="0" applyNumberFormat="1" applyFont="1" applyFill="1" applyBorder="1" applyAlignment="1" applyProtection="1">
      <alignment vertical="top" wrapText="1" readingOrder="1"/>
      <protection locked="0"/>
    </xf>
    <xf numFmtId="0" fontId="3" fillId="3" borderId="2" xfId="0" applyNumberFormat="1" applyFont="1" applyFill="1" applyBorder="1" applyAlignment="1" applyProtection="1">
      <alignment horizontal="left" vertical="top" wrapText="1" readingOrder="1"/>
      <protection locked="0"/>
    </xf>
    <xf numFmtId="164" fontId="3" fillId="3" borderId="2" xfId="0" applyNumberFormat="1" applyFont="1" applyFill="1" applyBorder="1" applyAlignment="1" applyProtection="1">
      <alignment horizontal="right" vertical="top" wrapText="1" readingOrder="1"/>
    </xf>
    <xf numFmtId="0" fontId="3" fillId="3" borderId="2" xfId="0" applyNumberFormat="1" applyFont="1" applyFill="1" applyBorder="1" applyAlignment="1" applyProtection="1">
      <alignment horizontal="center" vertical="top" wrapText="1" readingOrder="1"/>
      <protection locked="0"/>
    </xf>
    <xf numFmtId="0" fontId="2" fillId="0" borderId="1"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vertical="top" wrapText="1" readingOrder="1"/>
      <protection locked="0"/>
    </xf>
    <xf numFmtId="0" fontId="2" fillId="0" borderId="2" xfId="0" applyNumberFormat="1" applyFont="1" applyFill="1" applyBorder="1" applyAlignment="1" applyProtection="1">
      <alignment horizontal="lef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2" xfId="0" applyNumberFormat="1" applyFont="1" applyFill="1" applyBorder="1" applyAlignment="1" applyProtection="1">
      <alignment horizontal="center" vertical="top" wrapText="1" readingOrder="1"/>
      <protection locked="0"/>
    </xf>
    <xf numFmtId="164" fontId="2" fillId="0" borderId="2" xfId="0" applyNumberFormat="1" applyFont="1" applyFill="1" applyBorder="1" applyAlignment="1" applyProtection="1">
      <alignment horizontal="right" vertical="top" wrapText="1" readingOrder="1"/>
      <protection locked="0"/>
    </xf>
    <xf numFmtId="0" fontId="2" fillId="0" borderId="10" xfId="0" applyNumberFormat="1" applyFont="1" applyFill="1" applyBorder="1" applyAlignment="1" applyProtection="1">
      <alignment vertical="top" wrapText="1" readingOrder="1"/>
      <protection locked="0"/>
    </xf>
    <xf numFmtId="0" fontId="2" fillId="0" borderId="11" xfId="0" applyNumberFormat="1" applyFont="1" applyFill="1" applyBorder="1" applyAlignment="1" applyProtection="1">
      <alignment vertical="top" wrapText="1" readingOrder="1"/>
      <protection locked="0"/>
    </xf>
    <xf numFmtId="0" fontId="2" fillId="0" borderId="11" xfId="0" applyNumberFormat="1" applyFont="1" applyFill="1" applyBorder="1" applyAlignment="1" applyProtection="1">
      <alignment horizontal="left" vertical="top" wrapText="1" readingOrder="1"/>
      <protection locked="0"/>
    </xf>
    <xf numFmtId="164" fontId="2" fillId="0" borderId="11" xfId="0" applyNumberFormat="1" applyFont="1" applyFill="1" applyBorder="1" applyAlignment="1" applyProtection="1">
      <alignment horizontal="right" vertical="top" wrapText="1" readingOrder="1"/>
      <protection locked="0"/>
    </xf>
    <xf numFmtId="0" fontId="2" fillId="0" borderId="11" xfId="0" applyNumberFormat="1" applyFont="1" applyFill="1" applyBorder="1" applyAlignment="1" applyProtection="1">
      <alignment horizontal="center" vertical="top" wrapText="1" readingOrder="1"/>
      <protection locked="0"/>
    </xf>
    <xf numFmtId="0" fontId="2" fillId="4" borderId="0" xfId="0" applyNumberFormat="1" applyFont="1" applyFill="1" applyAlignment="1" applyProtection="1">
      <alignment vertical="top" wrapText="1" readingOrder="1"/>
      <protection locked="0"/>
    </xf>
    <xf numFmtId="0" fontId="2" fillId="4" borderId="0" xfId="0" applyNumberFormat="1" applyFont="1" applyFill="1" applyAlignment="1" applyProtection="1">
      <alignment horizontal="left" vertical="top" wrapText="1" readingOrder="1"/>
      <protection locked="0"/>
    </xf>
    <xf numFmtId="164" fontId="2" fillId="4" borderId="0" xfId="0" applyNumberFormat="1" applyFont="1" applyFill="1" applyAlignment="1" applyProtection="1">
      <alignment horizontal="right" vertical="top" wrapText="1" readingOrder="1"/>
      <protection locked="0"/>
    </xf>
    <xf numFmtId="0" fontId="2" fillId="4" borderId="0" xfId="0" applyNumberFormat="1" applyFont="1" applyFill="1" applyAlignment="1" applyProtection="1">
      <alignment horizontal="center" vertical="top" wrapText="1" readingOrder="1"/>
      <protection locked="0"/>
    </xf>
    <xf numFmtId="0" fontId="2" fillId="7" borderId="4" xfId="0" applyNumberFormat="1" applyFont="1" applyFill="1" applyBorder="1" applyAlignment="1" applyProtection="1">
      <alignment vertical="top" wrapText="1" readingOrder="1"/>
      <protection locked="0"/>
    </xf>
    <xf numFmtId="0" fontId="2" fillId="7" borderId="5" xfId="0" applyNumberFormat="1" applyFont="1" applyFill="1" applyBorder="1" applyAlignment="1" applyProtection="1">
      <alignment vertical="top" wrapText="1" readingOrder="1"/>
      <protection locked="0"/>
    </xf>
    <xf numFmtId="0" fontId="2" fillId="7" borderId="5" xfId="0" applyNumberFormat="1" applyFont="1" applyFill="1" applyBorder="1" applyAlignment="1" applyProtection="1">
      <alignment horizontal="left" vertical="top" wrapText="1" readingOrder="1"/>
      <protection locked="0"/>
    </xf>
    <xf numFmtId="164" fontId="2" fillId="7" borderId="5" xfId="0" applyNumberFormat="1" applyFont="1" applyFill="1" applyBorder="1" applyAlignment="1" applyProtection="1">
      <alignment horizontal="right" vertical="top" wrapText="1" readingOrder="1"/>
      <protection locked="0"/>
    </xf>
    <xf numFmtId="0" fontId="2" fillId="7" borderId="5" xfId="0" applyNumberFormat="1" applyFont="1" applyFill="1" applyBorder="1" applyAlignment="1" applyProtection="1">
      <alignment horizontal="center" vertical="top" wrapText="1" readingOrder="1"/>
      <protection locked="0"/>
    </xf>
    <xf numFmtId="0" fontId="2" fillId="7" borderId="6" xfId="0" applyNumberFormat="1" applyFont="1" applyFill="1" applyBorder="1" applyAlignment="1" applyProtection="1">
      <alignment horizontal="left" vertical="top" wrapText="1" readingOrder="1"/>
      <protection locked="0"/>
    </xf>
    <xf numFmtId="0" fontId="0" fillId="7" borderId="0" xfId="0" applyNumberFormat="1" applyFill="1" applyAlignment="1" applyProtection="1"/>
    <xf numFmtId="0" fontId="3" fillId="0" borderId="5" xfId="0" applyNumberFormat="1" applyFont="1" applyFill="1" applyBorder="1" applyAlignment="1" applyProtection="1">
      <alignment horizontal="center" vertical="center" wrapText="1" readingOrder="1"/>
    </xf>
    <xf numFmtId="0" fontId="2" fillId="0" borderId="0" xfId="0" applyNumberFormat="1" applyFont="1" applyFill="1" applyAlignment="1" applyProtection="1">
      <alignment horizontal="center" vertical="top"/>
    </xf>
    <xf numFmtId="0" fontId="12" fillId="0" borderId="0" xfId="0" applyFont="1" applyAlignment="1">
      <alignment horizontal="center" vertical="top" wrapText="1"/>
    </xf>
    <xf numFmtId="0" fontId="3" fillId="0" borderId="8" xfId="0" applyNumberFormat="1" applyFont="1" applyFill="1" applyBorder="1" applyAlignment="1" applyProtection="1">
      <alignment horizontal="center" vertical="top" wrapText="1" readingOrder="1"/>
    </xf>
    <xf numFmtId="0" fontId="2" fillId="6" borderId="2" xfId="0" applyNumberFormat="1" applyFont="1" applyFill="1" applyBorder="1" applyAlignment="1" applyProtection="1">
      <alignment horizontal="center" vertical="top" wrapText="1" readingOrder="1"/>
      <protection locked="0"/>
    </xf>
    <xf numFmtId="0" fontId="2" fillId="6" borderId="3" xfId="0" applyNumberFormat="1" applyFont="1" applyFill="1" applyBorder="1" applyAlignment="1" applyProtection="1">
      <alignment horizontal="left" vertical="top" wrapText="1" readingOrder="1"/>
      <protection locked="0"/>
    </xf>
    <xf numFmtId="2" fontId="13" fillId="7" borderId="2" xfId="0" applyNumberFormat="1" applyFont="1" applyFill="1" applyBorder="1" applyAlignment="1" applyProtection="1">
      <alignment horizontal="center" vertical="top" wrapText="1" readingOrder="1"/>
      <protection locked="0"/>
    </xf>
    <xf numFmtId="0" fontId="13" fillId="7" borderId="3" xfId="0" applyNumberFormat="1" applyFont="1" applyFill="1" applyBorder="1" applyAlignment="1" applyProtection="1">
      <alignment horizontal="left" vertical="top" wrapText="1" readingOrder="1"/>
      <protection locked="0"/>
    </xf>
    <xf numFmtId="0" fontId="3" fillId="3" borderId="3" xfId="0" applyFont="1" applyFill="1" applyBorder="1" applyAlignment="1" applyProtection="1">
      <alignment horizontal="left" vertical="top" wrapText="1" readingOrder="1"/>
      <protection locked="0"/>
    </xf>
    <xf numFmtId="0" fontId="0" fillId="7" borderId="21" xfId="0" applyNumberFormat="1" applyFill="1" applyBorder="1" applyAlignment="1" applyProtection="1">
      <alignment horizontal="left" vertical="top" wrapText="1" readingOrder="1"/>
    </xf>
    <xf numFmtId="0" fontId="2" fillId="8" borderId="5" xfId="0" applyNumberFormat="1" applyFont="1" applyFill="1" applyBorder="1" applyAlignment="1" applyProtection="1">
      <alignment horizontal="center" vertical="top" wrapText="1" readingOrder="1"/>
      <protection locked="0"/>
    </xf>
    <xf numFmtId="0" fontId="2" fillId="8" borderId="6" xfId="0" applyNumberFormat="1" applyFont="1" applyFill="1" applyBorder="1" applyAlignment="1" applyProtection="1">
      <alignment horizontal="left" vertical="top" wrapText="1" readingOrder="1"/>
      <protection locked="0"/>
    </xf>
    <xf numFmtId="0" fontId="7" fillId="4" borderId="0" xfId="1" applyFont="1" applyAlignment="1">
      <alignment horizontal="right" vertical="top"/>
    </xf>
    <xf numFmtId="0" fontId="7" fillId="4" borderId="0" xfId="1" applyFont="1" applyAlignment="1">
      <alignment horizontal="center" vertical="top"/>
    </xf>
    <xf numFmtId="0" fontId="7" fillId="0" borderId="0" xfId="0" applyFont="1" applyAlignment="1">
      <alignment horizontal="right" vertical="top"/>
    </xf>
    <xf numFmtId="0" fontId="7" fillId="0" borderId="0" xfId="0" applyFont="1" applyAlignment="1">
      <alignment horizontal="center" vertical="top"/>
    </xf>
    <xf numFmtId="0" fontId="2" fillId="6" borderId="24" xfId="0" applyNumberFormat="1" applyFont="1" applyFill="1" applyBorder="1" applyAlignment="1" applyProtection="1">
      <alignment horizontal="left" vertical="top" wrapText="1" readingOrder="1"/>
      <protection locked="0"/>
    </xf>
    <xf numFmtId="0" fontId="2" fillId="7" borderId="6" xfId="0" applyFont="1" applyFill="1" applyBorder="1" applyAlignment="1" applyProtection="1">
      <alignment horizontal="left" vertical="top" wrapText="1" readingOrder="1"/>
      <protection locked="0"/>
    </xf>
    <xf numFmtId="2" fontId="2" fillId="0" borderId="5" xfId="0" applyNumberFormat="1" applyFont="1" applyFill="1" applyBorder="1" applyAlignment="1" applyProtection="1">
      <alignment horizontal="center" vertical="top" wrapText="1" readingOrder="1"/>
      <protection locked="0"/>
    </xf>
    <xf numFmtId="2" fontId="2" fillId="7" borderId="5" xfId="0" applyNumberFormat="1" applyFont="1" applyFill="1" applyBorder="1" applyAlignment="1" applyProtection="1">
      <alignment horizontal="center" vertical="top" wrapText="1" readingOrder="1"/>
      <protection locked="0"/>
    </xf>
    <xf numFmtId="0" fontId="2" fillId="8" borderId="5" xfId="0" applyNumberFormat="1" applyFont="1" applyFill="1" applyBorder="1" applyAlignment="1" applyProtection="1">
      <alignment horizontal="left" vertical="top" wrapText="1" readingOrder="1"/>
      <protection locked="0"/>
    </xf>
    <xf numFmtId="0" fontId="2" fillId="6" borderId="2" xfId="0" applyNumberFormat="1" applyFont="1" applyFill="1" applyBorder="1" applyAlignment="1" applyProtection="1">
      <alignment horizontal="left" vertical="top" wrapText="1" readingOrder="1"/>
      <protection locked="0"/>
    </xf>
    <xf numFmtId="0" fontId="2" fillId="6" borderId="5" xfId="0" applyNumberFormat="1" applyFont="1" applyFill="1" applyBorder="1" applyAlignment="1" applyProtection="1">
      <alignment horizontal="left" vertical="top" wrapText="1" readingOrder="1"/>
      <protection locked="0"/>
    </xf>
    <xf numFmtId="0" fontId="2" fillId="6" borderId="5" xfId="0" applyNumberFormat="1" applyFont="1" applyFill="1" applyBorder="1" applyAlignment="1" applyProtection="1">
      <alignment horizontal="center" vertical="top" wrapText="1" readingOrder="1"/>
      <protection locked="0"/>
    </xf>
    <xf numFmtId="0" fontId="2" fillId="6" borderId="6" xfId="0" applyNumberFormat="1" applyFont="1" applyFill="1" applyBorder="1" applyAlignment="1" applyProtection="1">
      <alignment horizontal="left" vertical="top" wrapText="1" readingOrder="1"/>
      <protection locked="0"/>
    </xf>
    <xf numFmtId="164" fontId="15" fillId="4" borderId="2" xfId="0" applyNumberFormat="1" applyFont="1" applyFill="1" applyBorder="1" applyAlignment="1">
      <alignment horizontal="right" vertical="top" wrapText="1" readingOrder="1"/>
    </xf>
    <xf numFmtId="164" fontId="2" fillId="7" borderId="2" xfId="0" applyNumberFormat="1" applyFont="1" applyFill="1" applyBorder="1" applyAlignment="1" applyProtection="1">
      <alignment horizontal="right" vertical="top" wrapText="1" readingOrder="1"/>
    </xf>
    <xf numFmtId="164" fontId="2" fillId="7" borderId="2" xfId="0" applyNumberFormat="1" applyFont="1" applyFill="1" applyBorder="1" applyAlignment="1">
      <alignment horizontal="right" vertical="top" wrapText="1" readingOrder="1"/>
    </xf>
    <xf numFmtId="0" fontId="7" fillId="4" borderId="0" xfId="1" applyFont="1" applyAlignment="1">
      <alignment horizontal="left" vertical="top" wrapText="1"/>
    </xf>
    <xf numFmtId="0" fontId="11" fillId="4" borderId="0" xfId="1" applyFont="1" applyAlignment="1">
      <alignment horizontal="left" vertical="top"/>
    </xf>
    <xf numFmtId="0" fontId="9" fillId="4" borderId="0" xfId="1" applyFont="1" applyAlignment="1">
      <alignment horizontal="center" vertical="center"/>
    </xf>
    <xf numFmtId="0" fontId="16" fillId="0" borderId="0" xfId="0" applyNumberFormat="1" applyFont="1" applyFill="1" applyAlignment="1" applyProtection="1">
      <alignment horizontal="center" vertical="center"/>
    </xf>
    <xf numFmtId="0" fontId="7" fillId="0" borderId="0" xfId="0" applyFont="1" applyAlignment="1">
      <alignment horizontal="right" vertical="top"/>
    </xf>
    <xf numFmtId="0" fontId="7" fillId="0" borderId="0" xfId="0" applyFont="1" applyAlignment="1">
      <alignment horizontal="left" vertical="top"/>
    </xf>
    <xf numFmtId="0" fontId="7" fillId="4" borderId="0" xfId="1" applyFont="1" applyAlignment="1">
      <alignment horizontal="right"/>
    </xf>
    <xf numFmtId="0" fontId="7" fillId="4" borderId="0" xfId="0" applyFont="1" applyFill="1" applyAlignment="1">
      <alignment horizontal="left" vertical="top"/>
    </xf>
    <xf numFmtId="0" fontId="7" fillId="4" borderId="0" xfId="1" applyFont="1" applyAlignment="1">
      <alignment vertical="top"/>
    </xf>
    <xf numFmtId="0" fontId="7" fillId="4" borderId="0" xfId="0" applyFont="1" applyFill="1" applyAlignment="1">
      <alignment horizontal="left" vertical="top" wrapText="1"/>
    </xf>
    <xf numFmtId="0" fontId="7" fillId="4" borderId="0" xfId="1" applyFont="1" applyAlignment="1">
      <alignment horizontal="justify" vertical="justify" wrapText="1"/>
    </xf>
    <xf numFmtId="0" fontId="6" fillId="4" borderId="0" xfId="1" applyFont="1" applyAlignment="1">
      <alignment horizontal="justify" vertical="justify" wrapText="1"/>
    </xf>
    <xf numFmtId="0" fontId="7" fillId="4" borderId="0" xfId="1" applyFont="1" applyAlignment="1">
      <alignment horizontal="left" vertical="top" wrapText="1"/>
    </xf>
    <xf numFmtId="0" fontId="9" fillId="4" borderId="0" xfId="1" applyFont="1" applyAlignment="1">
      <alignment horizontal="center"/>
    </xf>
    <xf numFmtId="0" fontId="9" fillId="4" borderId="0" xfId="1" applyFont="1" applyAlignment="1">
      <alignment horizontal="center" wrapText="1"/>
    </xf>
    <xf numFmtId="0" fontId="11" fillId="4" borderId="0" xfId="1" applyFont="1" applyAlignment="1">
      <alignment horizontal="right"/>
    </xf>
    <xf numFmtId="0" fontId="11" fillId="4" borderId="0" xfId="1" applyFont="1" applyAlignment="1">
      <alignment horizontal="right" vertical="top"/>
    </xf>
    <xf numFmtId="0" fontId="11" fillId="4" borderId="0" xfId="2" applyFont="1" applyAlignment="1">
      <alignment horizontal="right" vertical="top"/>
    </xf>
    <xf numFmtId="0" fontId="0" fillId="0" borderId="0" xfId="0" applyNumberFormat="1" applyFill="1" applyAlignment="1" applyProtection="1">
      <alignment horizontal="left" vertical="top"/>
    </xf>
    <xf numFmtId="0" fontId="0" fillId="0" borderId="0" xfId="0" applyNumberFormat="1" applyFill="1" applyAlignment="1" applyProtection="1">
      <alignment vertical="top"/>
    </xf>
    <xf numFmtId="0" fontId="11" fillId="4" borderId="0" xfId="1" applyFont="1" applyAlignment="1">
      <alignment horizontal="left" vertical="top"/>
    </xf>
    <xf numFmtId="0" fontId="11" fillId="4" borderId="0" xfId="1" applyFont="1" applyAlignment="1">
      <alignment horizontal="left" vertical="top" wrapText="1"/>
    </xf>
    <xf numFmtId="0" fontId="0" fillId="0" borderId="0" xfId="0" applyNumberFormat="1" applyFill="1" applyAlignment="1" applyProtection="1">
      <alignment horizontal="left" vertical="top" wrapText="1"/>
    </xf>
    <xf numFmtId="0" fontId="11" fillId="4" borderId="0" xfId="2" applyFont="1" applyAlignment="1">
      <alignment horizontal="left" vertical="top"/>
    </xf>
    <xf numFmtId="0" fontId="2" fillId="0" borderId="19" xfId="0" applyNumberFormat="1" applyFont="1" applyFill="1" applyBorder="1" applyAlignment="1" applyProtection="1">
      <alignment horizontal="left" vertical="top" wrapText="1" readingOrder="1"/>
      <protection locked="0"/>
    </xf>
    <xf numFmtId="0" fontId="0" fillId="0" borderId="21" xfId="0" applyNumberFormat="1" applyFill="1" applyBorder="1" applyAlignment="1" applyProtection="1">
      <alignment horizontal="left" vertical="top" wrapText="1" readingOrder="1"/>
    </xf>
    <xf numFmtId="0" fontId="4" fillId="0" borderId="0" xfId="0" applyFont="1" applyAlignment="1">
      <alignment horizontal="center" wrapText="1"/>
    </xf>
    <xf numFmtId="0" fontId="14" fillId="0" borderId="0" xfId="0" applyFont="1" applyAlignment="1">
      <alignment horizontal="center" wrapText="1"/>
    </xf>
    <xf numFmtId="0" fontId="2" fillId="0" borderId="13" xfId="0" applyNumberFormat="1" applyFont="1" applyFill="1" applyBorder="1" applyAlignment="1" applyProtection="1">
      <alignment vertical="top" wrapText="1" readingOrder="1"/>
      <protection locked="0"/>
    </xf>
    <xf numFmtId="0" fontId="0" fillId="0" borderId="14" xfId="0" applyNumberFormat="1" applyFill="1" applyBorder="1" applyAlignment="1" applyProtection="1">
      <alignment vertical="top" wrapText="1" readingOrder="1"/>
    </xf>
    <xf numFmtId="0" fontId="0" fillId="0" borderId="15" xfId="0" applyNumberFormat="1" applyFill="1" applyBorder="1" applyAlignment="1" applyProtection="1">
      <alignment vertical="top" wrapText="1" readingOrder="1"/>
    </xf>
    <xf numFmtId="0" fontId="2" fillId="0" borderId="16" xfId="0" applyNumberFormat="1" applyFont="1" applyFill="1" applyBorder="1" applyAlignment="1" applyProtection="1">
      <alignment vertical="top" wrapText="1" readingOrder="1"/>
      <protection locked="0"/>
    </xf>
    <xf numFmtId="0" fontId="0" fillId="0" borderId="17" xfId="0" applyNumberFormat="1" applyFill="1" applyBorder="1" applyAlignment="1" applyProtection="1">
      <alignment vertical="top" wrapText="1" readingOrder="1"/>
    </xf>
    <xf numFmtId="0" fontId="0" fillId="0" borderId="18" xfId="0" applyNumberFormat="1" applyFill="1" applyBorder="1" applyAlignment="1" applyProtection="1">
      <alignment vertical="top" wrapText="1" readingOrder="1"/>
    </xf>
    <xf numFmtId="0" fontId="3" fillId="0" borderId="5" xfId="0" applyNumberFormat="1" applyFont="1" applyFill="1" applyBorder="1" applyAlignment="1" applyProtection="1">
      <alignment horizontal="center" vertical="center" wrapText="1" readingOrder="1"/>
    </xf>
    <xf numFmtId="0" fontId="3" fillId="0" borderId="8" xfId="0" applyNumberFormat="1" applyFont="1" applyFill="1" applyBorder="1" applyAlignment="1" applyProtection="1">
      <alignment horizontal="center" vertical="center" wrapText="1" readingOrder="1"/>
    </xf>
    <xf numFmtId="0" fontId="3" fillId="0" borderId="6" xfId="0" applyNumberFormat="1" applyFont="1" applyFill="1" applyBorder="1" applyAlignment="1" applyProtection="1">
      <alignment horizontal="center" vertical="center" wrapText="1" readingOrder="1"/>
    </xf>
    <xf numFmtId="0" fontId="3" fillId="0" borderId="9"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top" wrapText="1" readingOrder="1"/>
    </xf>
    <xf numFmtId="0" fontId="3" fillId="0" borderId="5" xfId="0" applyNumberFormat="1" applyFont="1" applyFill="1" applyBorder="1" applyAlignment="1" applyProtection="1">
      <alignment horizontal="center" vertical="top" wrapText="1"/>
    </xf>
    <xf numFmtId="0" fontId="3" fillId="0" borderId="1" xfId="0" applyNumberFormat="1" applyFont="1" applyFill="1" applyBorder="1" applyAlignment="1" applyProtection="1">
      <alignment horizontal="center" vertical="center" wrapText="1" readingOrder="1"/>
    </xf>
    <xf numFmtId="0" fontId="3" fillId="0" borderId="4" xfId="0" applyNumberFormat="1" applyFont="1" applyFill="1" applyBorder="1" applyAlignment="1" applyProtection="1">
      <alignment horizontal="center" vertical="center" wrapText="1" readingOrder="1"/>
    </xf>
    <xf numFmtId="0" fontId="3" fillId="0" borderId="7" xfId="0" applyNumberFormat="1" applyFont="1" applyFill="1" applyBorder="1" applyAlignment="1" applyProtection="1">
      <alignment horizontal="center" vertical="center" wrapText="1" readingOrder="1"/>
    </xf>
    <xf numFmtId="0" fontId="0" fillId="0" borderId="20" xfId="0" applyNumberFormat="1" applyFill="1" applyBorder="1" applyAlignment="1" applyProtection="1">
      <alignment horizontal="left" vertical="top" wrapText="1" readingOrder="1"/>
    </xf>
    <xf numFmtId="0" fontId="2" fillId="0" borderId="16" xfId="0" applyNumberFormat="1" applyFont="1" applyFill="1" applyBorder="1" applyAlignment="1" applyProtection="1">
      <alignment horizontal="left" vertical="top" wrapText="1" readingOrder="1"/>
      <protection locked="0"/>
    </xf>
    <xf numFmtId="0" fontId="0" fillId="0" borderId="17" xfId="0" applyNumberFormat="1" applyFill="1" applyBorder="1" applyAlignment="1" applyProtection="1">
      <alignment horizontal="left" vertical="top" wrapText="1" readingOrder="1"/>
    </xf>
    <xf numFmtId="0" fontId="0" fillId="0" borderId="18" xfId="0" applyNumberFormat="1" applyFill="1" applyBorder="1" applyAlignment="1" applyProtection="1">
      <alignment horizontal="left" vertical="top" wrapText="1" readingOrder="1"/>
    </xf>
    <xf numFmtId="0" fontId="2" fillId="0" borderId="16" xfId="0" applyNumberFormat="1" applyFont="1" applyFill="1" applyBorder="1" applyAlignment="1" applyProtection="1">
      <alignment horizontal="center" vertical="top" wrapText="1" readingOrder="1"/>
      <protection locked="0"/>
    </xf>
    <xf numFmtId="0" fontId="0" fillId="0" borderId="17" xfId="0" applyNumberFormat="1" applyFill="1" applyBorder="1" applyAlignment="1" applyProtection="1">
      <alignment horizontal="center" vertical="top" wrapText="1" readingOrder="1"/>
    </xf>
    <xf numFmtId="0" fontId="0" fillId="0" borderId="18" xfId="0" applyNumberFormat="1" applyFill="1" applyBorder="1" applyAlignment="1" applyProtection="1">
      <alignment horizontal="center" vertical="top" wrapText="1" readingOrder="1"/>
    </xf>
    <xf numFmtId="0" fontId="2" fillId="7" borderId="19" xfId="0" applyNumberFormat="1" applyFont="1" applyFill="1" applyBorder="1" applyAlignment="1" applyProtection="1">
      <alignment horizontal="left" vertical="top" wrapText="1" readingOrder="1"/>
      <protection locked="0"/>
    </xf>
    <xf numFmtId="0" fontId="0" fillId="7" borderId="21" xfId="0" applyNumberFormat="1" applyFill="1" applyBorder="1" applyAlignment="1" applyProtection="1">
      <alignment horizontal="left" vertical="top" wrapText="1" readingOrder="1"/>
    </xf>
    <xf numFmtId="0" fontId="2" fillId="7" borderId="16" xfId="0" applyNumberFormat="1" applyFont="1" applyFill="1" applyBorder="1" applyAlignment="1" applyProtection="1">
      <alignment horizontal="center" vertical="top" wrapText="1" readingOrder="1"/>
      <protection locked="0"/>
    </xf>
    <xf numFmtId="0" fontId="0" fillId="7" borderId="18" xfId="0" applyNumberFormat="1" applyFill="1" applyBorder="1" applyAlignment="1" applyProtection="1">
      <alignment horizontal="center" vertical="top" wrapText="1" readingOrder="1"/>
    </xf>
    <xf numFmtId="2" fontId="2" fillId="7" borderId="16" xfId="0" applyNumberFormat="1" applyFont="1" applyFill="1" applyBorder="1" applyAlignment="1" applyProtection="1">
      <alignment horizontal="center" vertical="top" wrapText="1" readingOrder="1"/>
      <protection locked="0"/>
    </xf>
    <xf numFmtId="2" fontId="0" fillId="7" borderId="18" xfId="0" applyNumberFormat="1" applyFill="1" applyBorder="1" applyAlignment="1" applyProtection="1">
      <alignment horizontal="center" vertical="top" wrapText="1" readingOrder="1"/>
    </xf>
    <xf numFmtId="0" fontId="0" fillId="0" borderId="22" xfId="0" applyNumberFormat="1" applyFill="1" applyBorder="1" applyAlignment="1" applyProtection="1">
      <alignment vertical="top" wrapText="1" readingOrder="1"/>
    </xf>
    <xf numFmtId="0" fontId="0" fillId="0" borderId="23" xfId="0" applyNumberFormat="1" applyFill="1" applyBorder="1" applyAlignment="1" applyProtection="1">
      <alignment vertical="top" wrapText="1" readingOrder="1"/>
    </xf>
  </cellXfs>
  <cellStyles count="4">
    <cellStyle name="Įprastas" xfId="0" builtinId="0"/>
    <cellStyle name="Įprastas 2" xfId="1" xr:uid="{4B3FC6F5-2120-4EC7-9BB2-B0B2680363C9}"/>
    <cellStyle name="Įprastas 2 2" xfId="3" xr:uid="{BCEA5D4A-C1A2-4EFB-A396-A1323948D26F}"/>
    <cellStyle name="Įprastas 3" xfId="2" xr:uid="{783ED1AE-50C6-4AD4-937D-0762DF970A86}"/>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1-3A86-497E-820E-06EACB245888}"/>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3A86-497E-820E-06EACB245888}"/>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5-3A86-497E-820E-06EACB245888}"/>
              </c:ext>
            </c:extLst>
          </c:dPt>
          <c:dPt>
            <c:idx val="3"/>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7-3A86-497E-820E-06EACB245888}"/>
              </c:ext>
            </c:extLst>
          </c:dPt>
          <c:dLbls>
            <c:dLbl>
              <c:idx val="0"/>
              <c:layout>
                <c:manualLayout>
                  <c:x val="5.3584476807625278E-2"/>
                  <c:y val="-0.66810129041067445"/>
                </c:manualLayout>
              </c:layout>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1">
                      <a:avLst/>
                    </a:prstGeom>
                    <a:noFill/>
                    <a:ln>
                      <a:noFill/>
                    </a:ln>
                  </c15:spPr>
                  <c15:layout>
                    <c:manualLayout>
                      <c:w val="0.23574139669556174"/>
                      <c:h val="0.15979603685649785"/>
                    </c:manualLayout>
                  </c15:layout>
                </c:ext>
                <c:ext xmlns:c16="http://schemas.microsoft.com/office/drawing/2014/chart" uri="{C3380CC4-5D6E-409C-BE32-E72D297353CC}">
                  <c16:uniqueId val="{00000001-3A86-497E-820E-06EACB245888}"/>
                </c:ext>
              </c:extLst>
            </c:dLbl>
            <c:dLbl>
              <c:idx val="1"/>
              <c:layout>
                <c:manualLayout>
                  <c:x val="-6.5463211990912332E-2"/>
                  <c:y val="-5.0906909267569939E-2"/>
                </c:manualLayout>
              </c:layout>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1">
                      <a:avLst/>
                    </a:prstGeom>
                    <a:noFill/>
                    <a:ln>
                      <a:noFill/>
                    </a:ln>
                  </c15:spPr>
                  <c15:layout>
                    <c:manualLayout>
                      <c:w val="0.18893034489232155"/>
                      <c:h val="0.17468176803139079"/>
                    </c:manualLayout>
                  </c15:layout>
                </c:ext>
                <c:ext xmlns:c16="http://schemas.microsoft.com/office/drawing/2014/chart" uri="{C3380CC4-5D6E-409C-BE32-E72D297353CC}">
                  <c16:uniqueId val="{00000003-3A86-497E-820E-06EACB245888}"/>
                </c:ext>
              </c:extLst>
            </c:dLbl>
            <c:dLbl>
              <c:idx val="2"/>
              <c:layout>
                <c:manualLayout>
                  <c:x val="9.2062709106162752E-2"/>
                  <c:y val="-1.5925088571849311E-2"/>
                </c:manualLayout>
              </c:layout>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chemeClr val="bg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1">
                      <a:avLst/>
                    </a:prstGeom>
                    <a:noFill/>
                    <a:ln>
                      <a:noFill/>
                    </a:ln>
                  </c15:spPr>
                </c:ext>
                <c:ext xmlns:c16="http://schemas.microsoft.com/office/drawing/2014/chart" uri="{C3380CC4-5D6E-409C-BE32-E72D297353CC}">
                  <c16:uniqueId val="{00000005-3A86-497E-820E-06EACB245888}"/>
                </c:ext>
              </c:extLst>
            </c:dLbl>
            <c:dLbl>
              <c:idx val="3"/>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1">
                      <a:avLst/>
                    </a:prstGeom>
                    <a:noFill/>
                    <a:ln>
                      <a:noFill/>
                    </a:ln>
                  </c15:spPr>
                </c:ext>
                <c:ext xmlns:c16="http://schemas.microsoft.com/office/drawing/2014/chart" uri="{C3380CC4-5D6E-409C-BE32-E72D297353CC}">
                  <c16:uniqueId val="{00000007-3A86-497E-820E-06EACB245888}"/>
                </c:ext>
              </c:extLst>
            </c:dLbl>
            <c:spPr>
              <a:noFill/>
              <a:ln>
                <a:solidFill>
                  <a:sysClr val="window" lastClr="FFFFFF"/>
                </a:solid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Ataskaita!$C$13:$D$16</c:f>
              <c:strCache>
                <c:ptCount val="4"/>
                <c:pt idx="0">
                  <c:v>faktiškai įvykdyta –</c:v>
                </c:pt>
                <c:pt idx="1">
                  <c:v>iš dalies įvykdyta –</c:v>
                </c:pt>
                <c:pt idx="2">
                  <c:v>tapo neaktualiomis  –</c:v>
                </c:pt>
                <c:pt idx="3">
                  <c:v>neįvykdyta –</c:v>
                </c:pt>
              </c:strCache>
            </c:strRef>
          </c:cat>
          <c:val>
            <c:numRef>
              <c:f>Ataskaita!$E$13:$E$16</c:f>
              <c:numCache>
                <c:formatCode>General</c:formatCode>
                <c:ptCount val="4"/>
                <c:pt idx="0">
                  <c:v>14</c:v>
                </c:pt>
                <c:pt idx="1">
                  <c:v>1</c:v>
                </c:pt>
                <c:pt idx="3">
                  <c:v>3</c:v>
                </c:pt>
              </c:numCache>
            </c:numRef>
          </c:val>
          <c:extLst>
            <c:ext xmlns:c16="http://schemas.microsoft.com/office/drawing/2014/chart" uri="{C3380CC4-5D6E-409C-BE32-E72D297353CC}">
              <c16:uniqueId val="{00000008-3A86-497E-820E-06EACB245888}"/>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152400</xdr:colOff>
      <xdr:row>18</xdr:row>
      <xdr:rowOff>3175</xdr:rowOff>
    </xdr:from>
    <xdr:to>
      <xdr:col>10</xdr:col>
      <xdr:colOff>76200</xdr:colOff>
      <xdr:row>31</xdr:row>
      <xdr:rowOff>160020</xdr:rowOff>
    </xdr:to>
    <xdr:graphicFrame macro="">
      <xdr:nvGraphicFramePr>
        <xdr:cNvPr id="2" name="Diagrama 1">
          <a:extLst>
            <a:ext uri="{FF2B5EF4-FFF2-40B4-BE49-F238E27FC236}">
              <a16:creationId xmlns:a16="http://schemas.microsoft.com/office/drawing/2014/main" id="{BF0BEDFA-63FE-4B76-8B16-2BDB2791C6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D5F7E-8303-45FD-AADC-C9EFB64C6DE4}">
  <dimension ref="A1:T38"/>
  <sheetViews>
    <sheetView tabSelected="1" zoomScaleNormal="100" zoomScaleSheetLayoutView="100" workbookViewId="0">
      <selection activeCell="A4" sqref="A4:K4"/>
    </sheetView>
  </sheetViews>
  <sheetFormatPr defaultColWidth="9.109375" defaultRowHeight="13.2" x14ac:dyDescent="0.25"/>
  <cols>
    <col min="1" max="1" width="9.109375" style="16"/>
    <col min="2" max="2" width="0.109375" style="16" customWidth="1"/>
    <col min="3" max="3" width="9.109375" style="16"/>
    <col min="4" max="4" width="11.33203125" style="16" customWidth="1"/>
    <col min="5" max="7" width="7.33203125" style="16" customWidth="1"/>
    <col min="8" max="9" width="9.109375" style="16"/>
    <col min="10" max="10" width="10.5546875" style="16" customWidth="1"/>
    <col min="11" max="11" width="12.5546875" style="16" customWidth="1"/>
    <col min="12" max="16384" width="9.109375" style="16"/>
  </cols>
  <sheetData>
    <row r="1" spans="1:20" ht="50.25" customHeight="1" x14ac:dyDescent="0.25">
      <c r="D1" s="30"/>
      <c r="E1" s="30"/>
      <c r="F1" s="30"/>
      <c r="G1" s="30"/>
      <c r="H1" s="107" t="s">
        <v>216</v>
      </c>
      <c r="I1" s="107"/>
      <c r="J1" s="107"/>
      <c r="K1" s="107"/>
    </row>
    <row r="2" spans="1:20" ht="15" customHeight="1" x14ac:dyDescent="0.25">
      <c r="D2" s="30"/>
      <c r="E2" s="31"/>
      <c r="F2" s="95"/>
      <c r="G2" s="95"/>
      <c r="H2" s="31"/>
      <c r="I2" s="31"/>
      <c r="J2" s="31"/>
      <c r="K2" s="31"/>
    </row>
    <row r="3" spans="1:20" ht="15.6" customHeight="1" x14ac:dyDescent="0.3">
      <c r="A3" s="108" t="s">
        <v>172</v>
      </c>
      <c r="B3" s="108"/>
      <c r="C3" s="108"/>
      <c r="D3" s="108"/>
      <c r="E3" s="108"/>
      <c r="F3" s="108"/>
      <c r="G3" s="108"/>
      <c r="H3" s="108"/>
      <c r="I3" s="108"/>
      <c r="J3" s="108"/>
      <c r="K3" s="108"/>
      <c r="L3" s="20"/>
    </row>
    <row r="4" spans="1:20" ht="15" customHeight="1" x14ac:dyDescent="0.3">
      <c r="A4" s="109" t="s">
        <v>155</v>
      </c>
      <c r="B4" s="109"/>
      <c r="C4" s="109"/>
      <c r="D4" s="109"/>
      <c r="E4" s="109"/>
      <c r="F4" s="109"/>
      <c r="G4" s="109"/>
      <c r="H4" s="109"/>
      <c r="I4" s="109"/>
      <c r="J4" s="109"/>
      <c r="K4" s="109"/>
      <c r="L4" s="20"/>
    </row>
    <row r="5" spans="1:20" ht="15.6" x14ac:dyDescent="0.3">
      <c r="A5" s="108" t="s">
        <v>173</v>
      </c>
      <c r="B5" s="108"/>
      <c r="C5" s="108"/>
      <c r="D5" s="108"/>
      <c r="E5" s="108"/>
      <c r="F5" s="108"/>
      <c r="G5" s="108"/>
      <c r="H5" s="108"/>
      <c r="I5" s="108"/>
      <c r="J5" s="108"/>
      <c r="K5" s="108"/>
      <c r="L5" s="20"/>
    </row>
    <row r="6" spans="1:20" ht="15.6" x14ac:dyDescent="0.3">
      <c r="A6" s="19"/>
      <c r="B6" s="19"/>
      <c r="C6" s="19"/>
      <c r="D6" s="19"/>
      <c r="E6" s="19"/>
      <c r="F6" s="19"/>
      <c r="G6" s="19"/>
      <c r="H6" s="19"/>
      <c r="I6" s="19"/>
      <c r="J6" s="19"/>
      <c r="K6" s="19"/>
      <c r="L6" s="19"/>
    </row>
    <row r="7" spans="1:20" ht="17.399999999999999" customHeight="1" x14ac:dyDescent="0.25">
      <c r="A7" s="24" t="s">
        <v>154</v>
      </c>
      <c r="B7" s="24"/>
      <c r="C7" s="24"/>
      <c r="D7" s="24"/>
      <c r="E7" s="24"/>
      <c r="F7" s="24"/>
      <c r="G7" s="24"/>
      <c r="H7" s="24"/>
      <c r="I7" s="24"/>
      <c r="J7" s="24"/>
      <c r="K7" s="24"/>
      <c r="L7" s="24"/>
    </row>
    <row r="8" spans="1:20" ht="15.6" x14ac:dyDescent="0.3">
      <c r="A8" s="19"/>
      <c r="B8" s="19"/>
      <c r="C8" s="19"/>
      <c r="D8" s="19"/>
      <c r="E8" s="19"/>
      <c r="F8" s="19"/>
      <c r="G8" s="19"/>
      <c r="H8" s="19"/>
      <c r="I8" s="19"/>
      <c r="J8" s="19"/>
      <c r="K8" s="19"/>
      <c r="L8" s="19"/>
    </row>
    <row r="9" spans="1:20" ht="92.4" customHeight="1" x14ac:dyDescent="0.25">
      <c r="A9" s="105" t="s">
        <v>182</v>
      </c>
      <c r="B9" s="105"/>
      <c r="C9" s="105"/>
      <c r="D9" s="105"/>
      <c r="E9" s="105"/>
      <c r="F9" s="105"/>
      <c r="G9" s="105"/>
      <c r="H9" s="105"/>
      <c r="I9" s="105"/>
      <c r="J9" s="105"/>
      <c r="K9" s="105"/>
      <c r="L9" s="30"/>
    </row>
    <row r="10" spans="1:20" ht="15.6" x14ac:dyDescent="0.3">
      <c r="A10" s="19"/>
      <c r="B10" s="19"/>
      <c r="C10" s="19"/>
      <c r="D10" s="19"/>
      <c r="E10" s="19"/>
      <c r="F10" s="19"/>
      <c r="G10" s="19"/>
      <c r="H10" s="19"/>
      <c r="I10" s="19"/>
      <c r="J10" s="19"/>
      <c r="K10" s="19"/>
      <c r="L10" s="19"/>
    </row>
    <row r="11" spans="1:20" ht="18.899999999999999" customHeight="1" x14ac:dyDescent="0.3">
      <c r="A11" s="107" t="s">
        <v>179</v>
      </c>
      <c r="B11" s="113"/>
      <c r="C11" s="113"/>
      <c r="D11" s="113"/>
      <c r="E11" s="113"/>
      <c r="F11" s="113"/>
      <c r="G11" s="113"/>
      <c r="H11" s="113"/>
      <c r="I11" s="113"/>
      <c r="J11" s="113"/>
      <c r="K11" s="113"/>
      <c r="L11" s="19"/>
    </row>
    <row r="12" spans="1:20" ht="15.6" customHeight="1" x14ac:dyDescent="0.3">
      <c r="A12" s="21"/>
      <c r="B12" s="21"/>
      <c r="C12" s="29"/>
      <c r="D12" s="29"/>
      <c r="E12" s="29"/>
      <c r="F12" s="96"/>
      <c r="G12" s="96"/>
      <c r="H12" s="21"/>
      <c r="I12" s="21"/>
      <c r="J12" s="21"/>
      <c r="K12" s="21"/>
      <c r="L12" s="19"/>
    </row>
    <row r="13" spans="1:20" ht="15.6" x14ac:dyDescent="0.3">
      <c r="A13" s="27"/>
      <c r="B13" s="19"/>
      <c r="C13" s="110" t="s">
        <v>153</v>
      </c>
      <c r="D13" s="110"/>
      <c r="E13" s="28">
        <v>14</v>
      </c>
      <c r="F13" s="111" t="s">
        <v>152</v>
      </c>
      <c r="G13" s="114"/>
      <c r="H13" s="114"/>
      <c r="I13" s="21"/>
      <c r="J13" s="21"/>
      <c r="K13" s="21"/>
      <c r="L13" s="101"/>
      <c r="M13" s="101"/>
      <c r="N13" s="79"/>
      <c r="O13" s="80"/>
      <c r="P13" s="102"/>
      <c r="Q13" s="102"/>
      <c r="R13" s="102"/>
      <c r="S13" s="102"/>
      <c r="T13" s="102"/>
    </row>
    <row r="14" spans="1:20" ht="15.6" customHeight="1" x14ac:dyDescent="0.3">
      <c r="A14" s="27"/>
      <c r="B14" s="26"/>
      <c r="C14" s="111" t="s">
        <v>151</v>
      </c>
      <c r="D14" s="111"/>
      <c r="E14" s="28">
        <v>1</v>
      </c>
      <c r="F14" s="115" t="s">
        <v>150</v>
      </c>
      <c r="G14" s="113"/>
      <c r="H14" s="113"/>
      <c r="I14" s="113"/>
      <c r="J14" s="113"/>
      <c r="K14" s="113"/>
      <c r="L14" s="101"/>
      <c r="M14" s="101"/>
      <c r="N14" s="79"/>
      <c r="O14" s="80"/>
      <c r="P14" s="102"/>
      <c r="Q14" s="102"/>
      <c r="R14" s="102"/>
      <c r="S14" s="102"/>
      <c r="T14" s="102"/>
    </row>
    <row r="15" spans="1:20" ht="31.5" customHeight="1" x14ac:dyDescent="0.25">
      <c r="A15" s="27"/>
      <c r="B15" s="26"/>
      <c r="C15" s="112" t="s">
        <v>149</v>
      </c>
      <c r="D15" s="112"/>
      <c r="E15" s="28"/>
      <c r="F15" s="116" t="s">
        <v>176</v>
      </c>
      <c r="G15" s="117"/>
      <c r="H15" s="117"/>
      <c r="I15" s="117"/>
      <c r="J15" s="117"/>
      <c r="K15" s="117"/>
      <c r="L15" s="103"/>
      <c r="M15" s="103"/>
      <c r="N15" s="79"/>
      <c r="O15" s="80"/>
      <c r="P15" s="104"/>
      <c r="Q15" s="104"/>
      <c r="R15" s="104"/>
      <c r="S15" s="104"/>
      <c r="T15" s="104"/>
    </row>
    <row r="16" spans="1:20" ht="21" customHeight="1" x14ac:dyDescent="0.25">
      <c r="A16" s="27"/>
      <c r="B16" s="26"/>
      <c r="C16" s="112" t="s">
        <v>148</v>
      </c>
      <c r="D16" s="112"/>
      <c r="E16" s="25">
        <v>3</v>
      </c>
      <c r="F16" s="118" t="s">
        <v>147</v>
      </c>
      <c r="G16" s="113"/>
      <c r="H16" s="113"/>
      <c r="I16" s="113"/>
      <c r="J16" s="113"/>
      <c r="K16" s="113"/>
      <c r="L16" s="99"/>
      <c r="M16" s="99"/>
      <c r="N16" s="81"/>
      <c r="O16" s="82"/>
      <c r="P16" s="100"/>
      <c r="Q16" s="100"/>
      <c r="R16" s="100"/>
      <c r="S16" s="100"/>
      <c r="T16" s="100"/>
    </row>
    <row r="17" spans="1:12" ht="16.5" customHeight="1" x14ac:dyDescent="0.25">
      <c r="A17" s="97" t="s">
        <v>177</v>
      </c>
      <c r="B17" s="98"/>
      <c r="C17" s="98"/>
      <c r="D17" s="98"/>
      <c r="E17" s="98"/>
      <c r="F17" s="98"/>
      <c r="G17" s="98"/>
      <c r="H17" s="98"/>
      <c r="I17" s="98"/>
      <c r="J17" s="98"/>
      <c r="K17" s="98"/>
      <c r="L17" s="21"/>
    </row>
    <row r="18" spans="1:12" ht="15.6" x14ac:dyDescent="0.3">
      <c r="A18" s="19"/>
      <c r="B18" s="19"/>
      <c r="C18" s="24"/>
      <c r="D18" s="23"/>
      <c r="E18" s="22"/>
      <c r="F18" s="22"/>
      <c r="G18" s="22"/>
      <c r="H18" s="21"/>
      <c r="I18" s="21"/>
      <c r="J18" s="21"/>
      <c r="K18" s="21"/>
      <c r="L18" s="21"/>
    </row>
    <row r="19" spans="1:12" ht="15.75" customHeight="1" x14ac:dyDescent="0.3">
      <c r="A19" s="19"/>
      <c r="B19" s="19"/>
      <c r="C19" s="19"/>
      <c r="D19" s="20"/>
      <c r="E19" s="20"/>
      <c r="F19" s="20"/>
      <c r="G19" s="20"/>
      <c r="H19" s="20"/>
      <c r="I19" s="20"/>
      <c r="J19" s="19"/>
      <c r="K19" s="19"/>
      <c r="L19" s="19"/>
    </row>
    <row r="20" spans="1:12" ht="12.75" customHeight="1" x14ac:dyDescent="0.25">
      <c r="A20" s="18"/>
      <c r="B20" s="18"/>
      <c r="C20" s="18"/>
      <c r="D20" s="18"/>
      <c r="E20" s="18"/>
      <c r="F20" s="18"/>
      <c r="G20" s="18"/>
      <c r="H20" s="18"/>
      <c r="I20" s="18"/>
      <c r="J20" s="18"/>
      <c r="K20" s="18"/>
      <c r="L20" s="18"/>
    </row>
    <row r="21" spans="1:12" ht="12.75" customHeight="1" x14ac:dyDescent="0.25">
      <c r="A21" s="18"/>
      <c r="B21" s="18"/>
      <c r="C21" s="18"/>
      <c r="D21" s="18"/>
      <c r="E21" s="18"/>
      <c r="F21" s="18"/>
      <c r="G21" s="18"/>
      <c r="H21" s="18"/>
      <c r="I21" s="18"/>
      <c r="J21" s="18"/>
      <c r="K21" s="18"/>
      <c r="L21" s="18"/>
    </row>
    <row r="22" spans="1:12" ht="12.75" customHeight="1" x14ac:dyDescent="0.25">
      <c r="A22" s="18"/>
      <c r="B22" s="18"/>
      <c r="C22" s="18"/>
      <c r="D22" s="18"/>
      <c r="E22" s="18"/>
      <c r="F22" s="18"/>
      <c r="G22" s="18"/>
      <c r="H22" s="18"/>
      <c r="I22" s="18"/>
      <c r="J22" s="18"/>
      <c r="K22" s="18"/>
      <c r="L22" s="18"/>
    </row>
    <row r="23" spans="1:12" x14ac:dyDescent="0.25">
      <c r="A23" s="18"/>
      <c r="B23" s="18"/>
      <c r="C23" s="18"/>
      <c r="D23" s="18"/>
      <c r="E23" s="18"/>
      <c r="F23" s="18"/>
      <c r="G23" s="18"/>
      <c r="H23" s="18"/>
      <c r="I23" s="18"/>
      <c r="J23" s="18"/>
      <c r="K23" s="18"/>
      <c r="L23" s="18"/>
    </row>
    <row r="24" spans="1:12" x14ac:dyDescent="0.25">
      <c r="A24" s="18"/>
      <c r="B24" s="18"/>
      <c r="C24" s="18"/>
      <c r="D24" s="18"/>
      <c r="E24" s="18"/>
      <c r="F24" s="18"/>
      <c r="G24" s="18"/>
      <c r="H24" s="18"/>
      <c r="I24" s="18"/>
      <c r="J24" s="18"/>
      <c r="K24" s="18"/>
      <c r="L24" s="18"/>
    </row>
    <row r="25" spans="1:12" x14ac:dyDescent="0.25">
      <c r="A25" s="18"/>
      <c r="B25" s="18"/>
      <c r="C25" s="18"/>
      <c r="D25" s="18"/>
      <c r="E25" s="18"/>
      <c r="F25" s="18"/>
      <c r="G25" s="18"/>
      <c r="H25" s="18"/>
      <c r="I25" s="18"/>
      <c r="J25" s="18"/>
      <c r="K25" s="18"/>
      <c r="L25" s="18"/>
    </row>
    <row r="26" spans="1:12" x14ac:dyDescent="0.25">
      <c r="A26" s="18"/>
      <c r="B26" s="18"/>
      <c r="C26" s="18"/>
      <c r="D26" s="18"/>
      <c r="E26" s="18"/>
      <c r="F26" s="18"/>
      <c r="G26" s="18"/>
      <c r="H26" s="18"/>
      <c r="I26" s="18"/>
      <c r="J26" s="18"/>
      <c r="K26" s="18"/>
      <c r="L26" s="18"/>
    </row>
    <row r="27" spans="1:12" x14ac:dyDescent="0.25">
      <c r="A27" s="18"/>
      <c r="B27" s="18"/>
      <c r="C27" s="18"/>
      <c r="D27" s="18"/>
      <c r="E27" s="18"/>
      <c r="F27" s="18"/>
      <c r="G27" s="18"/>
      <c r="H27" s="18"/>
      <c r="I27" s="18"/>
      <c r="J27" s="18"/>
      <c r="K27" s="18"/>
      <c r="L27" s="18"/>
    </row>
    <row r="28" spans="1:12" x14ac:dyDescent="0.25">
      <c r="A28" s="18"/>
      <c r="B28" s="18"/>
      <c r="C28" s="18"/>
      <c r="D28" s="18"/>
      <c r="E28" s="18"/>
      <c r="F28" s="18"/>
      <c r="G28" s="18"/>
      <c r="H28" s="18"/>
      <c r="I28" s="18"/>
      <c r="J28" s="18"/>
      <c r="K28" s="18"/>
      <c r="L28" s="18"/>
    </row>
    <row r="29" spans="1:12" x14ac:dyDescent="0.25">
      <c r="A29" s="18"/>
      <c r="B29" s="18"/>
      <c r="C29" s="18"/>
      <c r="D29" s="18"/>
      <c r="E29" s="18"/>
      <c r="F29" s="18"/>
      <c r="G29" s="18"/>
      <c r="H29" s="18"/>
      <c r="I29" s="18"/>
      <c r="J29" s="18"/>
      <c r="K29" s="18"/>
      <c r="L29" s="18"/>
    </row>
    <row r="30" spans="1:12" x14ac:dyDescent="0.25">
      <c r="A30" s="18"/>
      <c r="B30" s="18"/>
      <c r="C30" s="18"/>
      <c r="D30" s="18"/>
      <c r="E30" s="18"/>
      <c r="F30" s="18"/>
      <c r="G30" s="18"/>
      <c r="H30" s="18"/>
      <c r="I30" s="18"/>
      <c r="J30" s="18"/>
      <c r="K30" s="18"/>
      <c r="L30" s="18"/>
    </row>
    <row r="31" spans="1:12" x14ac:dyDescent="0.25">
      <c r="A31" s="18"/>
      <c r="B31" s="18"/>
      <c r="C31" s="18"/>
      <c r="D31" s="18"/>
      <c r="E31" s="18"/>
      <c r="F31" s="18"/>
      <c r="G31" s="18"/>
      <c r="H31" s="18"/>
      <c r="I31" s="18"/>
      <c r="J31" s="18"/>
      <c r="K31" s="18"/>
      <c r="L31" s="18"/>
    </row>
    <row r="32" spans="1:12" x14ac:dyDescent="0.25">
      <c r="A32" s="18"/>
      <c r="B32" s="18"/>
      <c r="C32" s="18"/>
      <c r="D32" s="18"/>
      <c r="E32" s="18"/>
      <c r="F32" s="18"/>
      <c r="G32" s="18"/>
      <c r="H32" s="18"/>
      <c r="I32" s="18"/>
      <c r="J32" s="18"/>
      <c r="K32" s="18"/>
      <c r="L32" s="18"/>
    </row>
    <row r="33" spans="1:12" ht="15.6" customHeight="1" x14ac:dyDescent="0.25">
      <c r="A33" s="18"/>
      <c r="B33" s="18"/>
      <c r="C33" s="18"/>
      <c r="D33" s="18"/>
      <c r="E33" s="18"/>
      <c r="F33" s="18"/>
      <c r="G33" s="18"/>
      <c r="H33" s="18"/>
      <c r="I33" s="18"/>
      <c r="J33" s="18"/>
      <c r="K33" s="18"/>
      <c r="L33" s="18"/>
    </row>
    <row r="34" spans="1:12" ht="31.5" customHeight="1" x14ac:dyDescent="0.25">
      <c r="A34" s="105" t="s">
        <v>146</v>
      </c>
      <c r="B34" s="105"/>
      <c r="C34" s="105"/>
      <c r="D34" s="105"/>
      <c r="E34" s="105"/>
      <c r="F34" s="105"/>
      <c r="G34" s="105"/>
      <c r="H34" s="105"/>
      <c r="I34" s="105"/>
      <c r="J34" s="105"/>
      <c r="K34" s="105"/>
      <c r="L34" s="18"/>
    </row>
    <row r="35" spans="1:12" ht="31.5" customHeight="1" x14ac:dyDescent="0.25">
      <c r="A35" s="105" t="s">
        <v>145</v>
      </c>
      <c r="B35" s="105"/>
      <c r="C35" s="105"/>
      <c r="D35" s="105"/>
      <c r="E35" s="105"/>
      <c r="F35" s="105"/>
      <c r="G35" s="105"/>
      <c r="H35" s="105"/>
      <c r="I35" s="105"/>
      <c r="J35" s="105"/>
      <c r="K35" s="105"/>
      <c r="L35" s="17"/>
    </row>
    <row r="36" spans="1:12" ht="31.5" customHeight="1" x14ac:dyDescent="0.25">
      <c r="A36" s="105" t="s">
        <v>144</v>
      </c>
      <c r="B36" s="105"/>
      <c r="C36" s="105"/>
      <c r="D36" s="105"/>
      <c r="E36" s="105"/>
      <c r="F36" s="105"/>
      <c r="G36" s="105"/>
      <c r="H36" s="105"/>
      <c r="I36" s="105"/>
      <c r="J36" s="105"/>
      <c r="K36" s="105"/>
      <c r="L36" s="17"/>
    </row>
    <row r="37" spans="1:12" ht="31.5" customHeight="1" x14ac:dyDescent="0.25">
      <c r="A37" s="105" t="s">
        <v>143</v>
      </c>
      <c r="B37" s="106"/>
      <c r="C37" s="106"/>
      <c r="D37" s="106"/>
      <c r="E37" s="106"/>
      <c r="F37" s="106"/>
      <c r="G37" s="106"/>
      <c r="H37" s="106"/>
      <c r="I37" s="106"/>
      <c r="J37" s="106"/>
      <c r="K37" s="106"/>
      <c r="L37" s="17"/>
    </row>
    <row r="38" spans="1:12" ht="34.5" customHeight="1" x14ac:dyDescent="0.25">
      <c r="A38" s="105" t="s">
        <v>142</v>
      </c>
      <c r="B38" s="106"/>
      <c r="C38" s="106"/>
      <c r="D38" s="106"/>
      <c r="E38" s="106"/>
      <c r="F38" s="106"/>
      <c r="G38" s="106"/>
      <c r="H38" s="106"/>
      <c r="I38" s="106"/>
      <c r="J38" s="106"/>
      <c r="K38" s="106"/>
    </row>
  </sheetData>
  <mergeCells count="28">
    <mergeCell ref="H1:K1"/>
    <mergeCell ref="A3:K3"/>
    <mergeCell ref="A4:K4"/>
    <mergeCell ref="A5:K5"/>
    <mergeCell ref="C13:D13"/>
    <mergeCell ref="A9:K9"/>
    <mergeCell ref="A11:K11"/>
    <mergeCell ref="F13:H13"/>
    <mergeCell ref="A34:K34"/>
    <mergeCell ref="A35:K35"/>
    <mergeCell ref="A36:K36"/>
    <mergeCell ref="A37:K37"/>
    <mergeCell ref="A38:K38"/>
    <mergeCell ref="A17:K17"/>
    <mergeCell ref="L16:M16"/>
    <mergeCell ref="P16:T16"/>
    <mergeCell ref="L13:M13"/>
    <mergeCell ref="P13:T13"/>
    <mergeCell ref="L14:M14"/>
    <mergeCell ref="P14:T14"/>
    <mergeCell ref="L15:M15"/>
    <mergeCell ref="P15:T15"/>
    <mergeCell ref="C14:D14"/>
    <mergeCell ref="C15:D15"/>
    <mergeCell ref="C16:D16"/>
    <mergeCell ref="F14:K14"/>
    <mergeCell ref="F15:K15"/>
    <mergeCell ref="F16:K16"/>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4"/>
  <sheetViews>
    <sheetView zoomScaleNormal="100" workbookViewId="0">
      <selection activeCell="A3" sqref="A3:L3"/>
    </sheetView>
  </sheetViews>
  <sheetFormatPr defaultColWidth="9.109375" defaultRowHeight="14.4" x14ac:dyDescent="0.3"/>
  <cols>
    <col min="1" max="1" width="10.6640625" style="32" customWidth="1"/>
    <col min="2" max="2" width="25.33203125" style="32" customWidth="1"/>
    <col min="3" max="3" width="12.33203125" style="32" customWidth="1"/>
    <col min="4" max="4" width="13.109375" style="32" customWidth="1"/>
    <col min="5" max="5" width="11" style="32" customWidth="1"/>
    <col min="6" max="6" width="11.5546875" style="32" customWidth="1"/>
    <col min="7" max="7" width="9" style="32" customWidth="1"/>
    <col min="8" max="8" width="36.33203125" style="32" customWidth="1"/>
    <col min="9" max="9" width="10.33203125" style="32" customWidth="1"/>
    <col min="10" max="10" width="9.5546875" style="68" customWidth="1"/>
    <col min="11" max="11" width="10.33203125" style="68" customWidth="1"/>
    <col min="12" max="12" width="55" style="32" customWidth="1"/>
    <col min="13" max="13" width="9.109375" style="1" customWidth="1"/>
    <col min="14" max="16384" width="9.109375" style="1"/>
  </cols>
  <sheetData>
    <row r="1" spans="1:12" ht="15" customHeight="1" x14ac:dyDescent="0.3"/>
    <row r="2" spans="1:12" x14ac:dyDescent="0.3">
      <c r="A2" s="121" t="s">
        <v>171</v>
      </c>
      <c r="B2" s="121"/>
      <c r="C2" s="121"/>
      <c r="D2" s="121"/>
      <c r="E2" s="121"/>
      <c r="F2" s="121"/>
      <c r="G2" s="121"/>
      <c r="H2" s="121"/>
      <c r="I2" s="121"/>
      <c r="J2" s="121"/>
      <c r="K2" s="121"/>
      <c r="L2" s="121"/>
    </row>
    <row r="3" spans="1:12" ht="15.75" customHeight="1" x14ac:dyDescent="0.3">
      <c r="A3" s="122" t="s">
        <v>141</v>
      </c>
      <c r="B3" s="122"/>
      <c r="C3" s="122"/>
      <c r="D3" s="122"/>
      <c r="E3" s="122"/>
      <c r="F3" s="122"/>
      <c r="G3" s="122"/>
      <c r="H3" s="122"/>
      <c r="I3" s="122"/>
      <c r="J3" s="122"/>
      <c r="K3" s="122"/>
      <c r="L3" s="122"/>
    </row>
    <row r="4" spans="1:12" ht="15.75" customHeight="1" thickBot="1" x14ac:dyDescent="0.35">
      <c r="A4" s="33"/>
      <c r="B4" s="33"/>
      <c r="C4" s="33"/>
      <c r="D4" s="33"/>
      <c r="E4" s="33"/>
      <c r="F4" s="33"/>
      <c r="G4" s="33"/>
      <c r="H4" s="33"/>
      <c r="I4" s="33"/>
      <c r="J4" s="69"/>
      <c r="K4" s="69"/>
      <c r="L4" s="33"/>
    </row>
    <row r="5" spans="1:12" customFormat="1" x14ac:dyDescent="0.3">
      <c r="A5" s="138" t="s">
        <v>0</v>
      </c>
      <c r="B5" s="133" t="s">
        <v>1</v>
      </c>
      <c r="C5" s="133" t="s">
        <v>2</v>
      </c>
      <c r="D5" s="133" t="s">
        <v>3</v>
      </c>
      <c r="E5" s="133" t="s">
        <v>4</v>
      </c>
      <c r="F5" s="133" t="s">
        <v>5</v>
      </c>
      <c r="G5" s="133" t="s">
        <v>6</v>
      </c>
      <c r="H5" s="133" t="s">
        <v>189</v>
      </c>
      <c r="I5" s="134"/>
      <c r="J5" s="134"/>
      <c r="K5" s="134"/>
      <c r="L5" s="135"/>
    </row>
    <row r="6" spans="1:12" customFormat="1" x14ac:dyDescent="0.3">
      <c r="A6" s="139"/>
      <c r="B6" s="129"/>
      <c r="C6" s="129"/>
      <c r="D6" s="129"/>
      <c r="E6" s="129"/>
      <c r="F6" s="129"/>
      <c r="G6" s="129"/>
      <c r="H6" s="129" t="s">
        <v>7</v>
      </c>
      <c r="I6" s="129" t="s">
        <v>8</v>
      </c>
      <c r="J6" s="136" t="s">
        <v>9</v>
      </c>
      <c r="K6" s="137"/>
      <c r="L6" s="131" t="s">
        <v>10</v>
      </c>
    </row>
    <row r="7" spans="1:12" customFormat="1" ht="15" thickBot="1" x14ac:dyDescent="0.35">
      <c r="A7" s="140"/>
      <c r="B7" s="130"/>
      <c r="C7" s="130"/>
      <c r="D7" s="130"/>
      <c r="E7" s="130"/>
      <c r="F7" s="130"/>
      <c r="G7" s="130"/>
      <c r="H7" s="130"/>
      <c r="I7" s="130"/>
      <c r="J7" s="70" t="s">
        <v>11</v>
      </c>
      <c r="K7" s="70" t="s">
        <v>12</v>
      </c>
      <c r="L7" s="132"/>
    </row>
    <row r="8" spans="1:12" customFormat="1" ht="19.5" customHeight="1" thickBot="1" x14ac:dyDescent="0.35">
      <c r="A8" s="34" t="s">
        <v>13</v>
      </c>
      <c r="B8" s="35" t="s">
        <v>156</v>
      </c>
      <c r="C8" s="36"/>
      <c r="D8" s="37">
        <f>D9+D36</f>
        <v>2752</v>
      </c>
      <c r="E8" s="37">
        <f>E9+E36</f>
        <v>4649.7</v>
      </c>
      <c r="F8" s="37">
        <f>F9+F36</f>
        <v>3612.6000000000004</v>
      </c>
      <c r="G8" s="37">
        <f>G9+G36</f>
        <v>1037.0999999999999</v>
      </c>
      <c r="H8" s="36"/>
      <c r="I8" s="38"/>
      <c r="J8" s="38"/>
      <c r="K8" s="38"/>
      <c r="L8" s="39"/>
    </row>
    <row r="9" spans="1:12" customFormat="1" ht="40.5" customHeight="1" x14ac:dyDescent="0.3">
      <c r="A9" s="40" t="s">
        <v>14</v>
      </c>
      <c r="B9" s="41" t="s">
        <v>183</v>
      </c>
      <c r="C9" s="42"/>
      <c r="D9" s="43">
        <f>D10+D11+D12+D13+D14+D15+D28</f>
        <v>2207.5</v>
      </c>
      <c r="E9" s="43">
        <f>E10+E11+E12+E13+E14+E15+E28</f>
        <v>2345</v>
      </c>
      <c r="F9" s="43">
        <f>F10+F11+F12+F13+F14+F15+F28</f>
        <v>2206.8000000000002</v>
      </c>
      <c r="G9" s="43">
        <f>G10+G11+G12+G13+G14+G15+G28</f>
        <v>138.20000000000002</v>
      </c>
      <c r="H9" s="42" t="s">
        <v>15</v>
      </c>
      <c r="I9" s="44" t="s">
        <v>16</v>
      </c>
      <c r="J9" s="44" t="s">
        <v>17</v>
      </c>
      <c r="K9" s="44" t="s">
        <v>18</v>
      </c>
      <c r="L9" s="14"/>
    </row>
    <row r="10" spans="1:12" s="66" customFormat="1" ht="18" customHeight="1" x14ac:dyDescent="0.3">
      <c r="A10" s="60"/>
      <c r="B10" s="61"/>
      <c r="C10" s="62"/>
      <c r="D10" s="63">
        <v>0</v>
      </c>
      <c r="E10" s="63">
        <v>0</v>
      </c>
      <c r="F10" s="63">
        <v>0</v>
      </c>
      <c r="G10" s="63">
        <v>0</v>
      </c>
      <c r="H10" s="62" t="s">
        <v>20</v>
      </c>
      <c r="I10" s="64" t="s">
        <v>21</v>
      </c>
      <c r="J10" s="64" t="s">
        <v>22</v>
      </c>
      <c r="K10" s="64" t="s">
        <v>23</v>
      </c>
      <c r="L10" s="65"/>
    </row>
    <row r="11" spans="1:12" s="66" customFormat="1" ht="43.5" customHeight="1" x14ac:dyDescent="0.3">
      <c r="A11" s="60"/>
      <c r="B11" s="61"/>
      <c r="C11" s="62"/>
      <c r="D11" s="63">
        <v>0</v>
      </c>
      <c r="E11" s="63">
        <v>0</v>
      </c>
      <c r="F11" s="63">
        <v>0</v>
      </c>
      <c r="G11" s="63">
        <v>0</v>
      </c>
      <c r="H11" s="62" t="s">
        <v>24</v>
      </c>
      <c r="I11" s="64" t="s">
        <v>21</v>
      </c>
      <c r="J11" s="64" t="s">
        <v>25</v>
      </c>
      <c r="K11" s="64">
        <v>8.64</v>
      </c>
      <c r="L11" s="65" t="s">
        <v>191</v>
      </c>
    </row>
    <row r="12" spans="1:12" s="66" customFormat="1" ht="112.95" customHeight="1" x14ac:dyDescent="0.3">
      <c r="A12" s="60"/>
      <c r="B12" s="61"/>
      <c r="C12" s="62"/>
      <c r="D12" s="63">
        <v>0</v>
      </c>
      <c r="E12" s="63">
        <v>0</v>
      </c>
      <c r="F12" s="63">
        <v>0</v>
      </c>
      <c r="G12" s="63">
        <v>0</v>
      </c>
      <c r="H12" s="62" t="s">
        <v>27</v>
      </c>
      <c r="I12" s="64" t="s">
        <v>28</v>
      </c>
      <c r="J12" s="64" t="s">
        <v>29</v>
      </c>
      <c r="K12" s="64" t="s">
        <v>29</v>
      </c>
      <c r="L12" s="65" t="s">
        <v>192</v>
      </c>
    </row>
    <row r="13" spans="1:12" s="66" customFormat="1" ht="46.5" customHeight="1" x14ac:dyDescent="0.3">
      <c r="A13" s="60"/>
      <c r="B13" s="61"/>
      <c r="C13" s="62"/>
      <c r="D13" s="63">
        <v>0</v>
      </c>
      <c r="E13" s="63">
        <v>0</v>
      </c>
      <c r="F13" s="63">
        <v>0</v>
      </c>
      <c r="G13" s="63">
        <v>0</v>
      </c>
      <c r="H13" s="62" t="s">
        <v>31</v>
      </c>
      <c r="I13" s="64" t="s">
        <v>21</v>
      </c>
      <c r="J13" s="64" t="s">
        <v>32</v>
      </c>
      <c r="K13" s="64" t="s">
        <v>25</v>
      </c>
      <c r="L13" s="65" t="s">
        <v>193</v>
      </c>
    </row>
    <row r="14" spans="1:12" s="66" customFormat="1" ht="32.25" customHeight="1" thickBot="1" x14ac:dyDescent="0.35">
      <c r="A14" s="60"/>
      <c r="B14" s="61"/>
      <c r="C14" s="62"/>
      <c r="D14" s="63">
        <v>0</v>
      </c>
      <c r="E14" s="63">
        <v>0</v>
      </c>
      <c r="F14" s="63">
        <v>0</v>
      </c>
      <c r="G14" s="63">
        <v>0</v>
      </c>
      <c r="H14" s="62" t="s">
        <v>33</v>
      </c>
      <c r="I14" s="64" t="s">
        <v>34</v>
      </c>
      <c r="J14" s="64" t="s">
        <v>35</v>
      </c>
      <c r="K14" s="64" t="s">
        <v>36</v>
      </c>
      <c r="L14" s="65" t="s">
        <v>157</v>
      </c>
    </row>
    <row r="15" spans="1:12" customFormat="1" ht="42" customHeight="1" thickBot="1" x14ac:dyDescent="0.35">
      <c r="A15" s="45" t="s">
        <v>37</v>
      </c>
      <c r="B15" s="46" t="s">
        <v>38</v>
      </c>
      <c r="C15" s="47"/>
      <c r="D15" s="48">
        <f>D16+D22+D24</f>
        <v>899.1</v>
      </c>
      <c r="E15" s="48">
        <f>E16+E22+E24</f>
        <v>922.7</v>
      </c>
      <c r="F15" s="48">
        <f>F16+F22+F24</f>
        <v>837.4</v>
      </c>
      <c r="G15" s="48">
        <f>G16+G22+G24</f>
        <v>85.300000000000011</v>
      </c>
      <c r="H15" s="47"/>
      <c r="I15" s="49"/>
      <c r="J15" s="49"/>
      <c r="K15" s="49"/>
      <c r="L15" s="13"/>
    </row>
    <row r="16" spans="1:12" customFormat="1" ht="67.95" customHeight="1" x14ac:dyDescent="0.3">
      <c r="A16" s="123" t="s">
        <v>39</v>
      </c>
      <c r="B16" s="126" t="s">
        <v>166</v>
      </c>
      <c r="C16" s="49" t="s">
        <v>40</v>
      </c>
      <c r="D16" s="48">
        <f>SUM(D17:D21)+436.5</f>
        <v>436.5</v>
      </c>
      <c r="E16" s="48">
        <f>SUM(E17:E21)+436.5</f>
        <v>436.5</v>
      </c>
      <c r="F16" s="48">
        <f>SUM(F17:F21)+436.5-42.6</f>
        <v>393.9</v>
      </c>
      <c r="G16" s="93">
        <f>SUM(G17:G21)+42.6</f>
        <v>42.6</v>
      </c>
      <c r="H16" s="47" t="s">
        <v>41</v>
      </c>
      <c r="I16" s="49" t="s">
        <v>28</v>
      </c>
      <c r="J16" s="49" t="s">
        <v>42</v>
      </c>
      <c r="K16" s="73">
        <v>59</v>
      </c>
      <c r="L16" s="74" t="s">
        <v>169</v>
      </c>
    </row>
    <row r="17" spans="1:12" customFormat="1" ht="225.75" customHeight="1" x14ac:dyDescent="0.3">
      <c r="A17" s="124"/>
      <c r="B17" s="127"/>
      <c r="C17" s="7"/>
      <c r="D17" s="6">
        <v>0</v>
      </c>
      <c r="E17" s="6">
        <v>0</v>
      </c>
      <c r="F17" s="6">
        <v>0</v>
      </c>
      <c r="G17" s="6">
        <v>0</v>
      </c>
      <c r="H17" s="5" t="s">
        <v>190</v>
      </c>
      <c r="I17" s="7" t="s">
        <v>28</v>
      </c>
      <c r="J17" s="7" t="s">
        <v>25</v>
      </c>
      <c r="K17" s="7" t="s">
        <v>25</v>
      </c>
      <c r="L17" s="8" t="s">
        <v>194</v>
      </c>
    </row>
    <row r="18" spans="1:12" customFormat="1" ht="96.6" customHeight="1" x14ac:dyDescent="0.3">
      <c r="A18" s="124"/>
      <c r="B18" s="127"/>
      <c r="C18" s="7"/>
      <c r="D18" s="6">
        <v>0</v>
      </c>
      <c r="E18" s="6">
        <v>0</v>
      </c>
      <c r="F18" s="6">
        <v>0</v>
      </c>
      <c r="G18" s="6">
        <v>0</v>
      </c>
      <c r="H18" s="5" t="s">
        <v>43</v>
      </c>
      <c r="I18" s="7" t="s">
        <v>28</v>
      </c>
      <c r="J18" s="7" t="s">
        <v>30</v>
      </c>
      <c r="K18" s="7" t="s">
        <v>44</v>
      </c>
      <c r="L18" s="8" t="s">
        <v>195</v>
      </c>
    </row>
    <row r="19" spans="1:12" customFormat="1" ht="108" customHeight="1" x14ac:dyDescent="0.3">
      <c r="A19" s="124"/>
      <c r="B19" s="127"/>
      <c r="C19" s="7"/>
      <c r="D19" s="6">
        <v>0</v>
      </c>
      <c r="E19" s="6">
        <v>0</v>
      </c>
      <c r="F19" s="6">
        <v>0</v>
      </c>
      <c r="G19" s="6">
        <v>0</v>
      </c>
      <c r="H19" s="5" t="s">
        <v>45</v>
      </c>
      <c r="I19" s="7" t="s">
        <v>28</v>
      </c>
      <c r="J19" s="7" t="s">
        <v>46</v>
      </c>
      <c r="K19" s="7" t="s">
        <v>29</v>
      </c>
      <c r="L19" s="8" t="s">
        <v>196</v>
      </c>
    </row>
    <row r="20" spans="1:12" customFormat="1" ht="42.75" customHeight="1" x14ac:dyDescent="0.3">
      <c r="A20" s="124"/>
      <c r="B20" s="127"/>
      <c r="C20" s="7"/>
      <c r="D20" s="6">
        <v>0</v>
      </c>
      <c r="E20" s="6">
        <v>0</v>
      </c>
      <c r="F20" s="6">
        <v>0</v>
      </c>
      <c r="G20" s="6">
        <v>0</v>
      </c>
      <c r="H20" s="5" t="s">
        <v>47</v>
      </c>
      <c r="I20" s="7" t="s">
        <v>34</v>
      </c>
      <c r="J20" s="7" t="s">
        <v>48</v>
      </c>
      <c r="K20" s="7" t="s">
        <v>49</v>
      </c>
      <c r="L20" s="8" t="s">
        <v>197</v>
      </c>
    </row>
    <row r="21" spans="1:12" customFormat="1" ht="210.75" customHeight="1" thickBot="1" x14ac:dyDescent="0.35">
      <c r="A21" s="125"/>
      <c r="B21" s="128"/>
      <c r="C21" s="7"/>
      <c r="D21" s="6">
        <v>0</v>
      </c>
      <c r="E21" s="6">
        <v>0</v>
      </c>
      <c r="F21" s="6">
        <v>0</v>
      </c>
      <c r="G21" s="6">
        <v>0</v>
      </c>
      <c r="H21" s="5" t="s">
        <v>50</v>
      </c>
      <c r="I21" s="7" t="s">
        <v>28</v>
      </c>
      <c r="J21" s="7" t="s">
        <v>30</v>
      </c>
      <c r="K21" s="7" t="s">
        <v>44</v>
      </c>
      <c r="L21" s="8" t="s">
        <v>198</v>
      </c>
    </row>
    <row r="22" spans="1:12" customFormat="1" ht="58.2" customHeight="1" x14ac:dyDescent="0.3">
      <c r="A22" s="123" t="s">
        <v>51</v>
      </c>
      <c r="B22" s="126" t="s">
        <v>52</v>
      </c>
      <c r="C22" s="49"/>
      <c r="D22" s="48">
        <f>SUM(D23:D23)</f>
        <v>12.6</v>
      </c>
      <c r="E22" s="48">
        <f>SUM(E23:E23)</f>
        <v>12.6</v>
      </c>
      <c r="F22" s="48">
        <f>SUM(F23:F23)</f>
        <v>12.6</v>
      </c>
      <c r="G22" s="48">
        <f>SUM(G23:G23)</f>
        <v>0</v>
      </c>
      <c r="H22" s="47" t="s">
        <v>53</v>
      </c>
      <c r="I22" s="49" t="s">
        <v>28</v>
      </c>
      <c r="J22" s="49" t="s">
        <v>46</v>
      </c>
      <c r="K22" s="49" t="s">
        <v>46</v>
      </c>
      <c r="L22" s="13" t="s">
        <v>199</v>
      </c>
    </row>
    <row r="23" spans="1:12" customFormat="1" ht="70.5" customHeight="1" thickBot="1" x14ac:dyDescent="0.35">
      <c r="A23" s="125"/>
      <c r="B23" s="128"/>
      <c r="C23" s="7" t="s">
        <v>54</v>
      </c>
      <c r="D23" s="6">
        <v>12.6</v>
      </c>
      <c r="E23" s="6">
        <v>12.6</v>
      </c>
      <c r="F23" s="6">
        <v>12.6</v>
      </c>
      <c r="G23" s="6">
        <v>0</v>
      </c>
      <c r="H23" s="5" t="s">
        <v>55</v>
      </c>
      <c r="I23" s="7" t="s">
        <v>21</v>
      </c>
      <c r="J23" s="7" t="s">
        <v>19</v>
      </c>
      <c r="K23" s="7" t="s">
        <v>19</v>
      </c>
      <c r="L23" s="8" t="s">
        <v>200</v>
      </c>
    </row>
    <row r="24" spans="1:12" customFormat="1" ht="94.5" customHeight="1" x14ac:dyDescent="0.3">
      <c r="A24" s="123" t="s">
        <v>56</v>
      </c>
      <c r="B24" s="126" t="s">
        <v>57</v>
      </c>
      <c r="C24" s="49" t="s">
        <v>40</v>
      </c>
      <c r="D24" s="48">
        <f>SUM(D25:D27)+450</f>
        <v>450</v>
      </c>
      <c r="E24" s="48">
        <f>SUM(E25:E27)+473.6</f>
        <v>473.6</v>
      </c>
      <c r="F24" s="94">
        <f>SUM(F25:F27)+430.9</f>
        <v>430.9</v>
      </c>
      <c r="G24" s="94">
        <v>42.7</v>
      </c>
      <c r="H24" s="92">
        <f>SUM(H25:H27)+91.2</f>
        <v>91.2</v>
      </c>
      <c r="I24" s="92">
        <f>SUM(I25:I27)+116.6</f>
        <v>116.6</v>
      </c>
      <c r="J24" s="92">
        <f>SUM(J25:J27)+209.9</f>
        <v>209.9</v>
      </c>
      <c r="K24" s="92">
        <f>SUM(K25:K27)+42.7</f>
        <v>42.7</v>
      </c>
      <c r="L24" s="13" t="s">
        <v>201</v>
      </c>
    </row>
    <row r="25" spans="1:12" customFormat="1" ht="93.75" customHeight="1" x14ac:dyDescent="0.3">
      <c r="A25" s="124"/>
      <c r="B25" s="127"/>
      <c r="C25" s="7"/>
      <c r="D25" s="6">
        <v>0</v>
      </c>
      <c r="E25" s="6">
        <v>0</v>
      </c>
      <c r="F25" s="6">
        <v>0</v>
      </c>
      <c r="G25" s="6">
        <v>0</v>
      </c>
      <c r="H25" s="5" t="s">
        <v>58</v>
      </c>
      <c r="I25" s="7" t="s">
        <v>28</v>
      </c>
      <c r="J25" s="7" t="s">
        <v>29</v>
      </c>
      <c r="K25" s="7" t="s">
        <v>29</v>
      </c>
      <c r="L25" s="8" t="s">
        <v>202</v>
      </c>
    </row>
    <row r="26" spans="1:12" customFormat="1" ht="56.25" customHeight="1" x14ac:dyDescent="0.3">
      <c r="A26" s="124"/>
      <c r="B26" s="127"/>
      <c r="C26" s="7"/>
      <c r="D26" s="6">
        <v>0</v>
      </c>
      <c r="E26" s="6">
        <v>0</v>
      </c>
      <c r="F26" s="6">
        <v>0</v>
      </c>
      <c r="G26" s="6">
        <v>0</v>
      </c>
      <c r="H26" s="5" t="s">
        <v>59</v>
      </c>
      <c r="I26" s="7" t="s">
        <v>28</v>
      </c>
      <c r="J26" s="7" t="s">
        <v>29</v>
      </c>
      <c r="K26" s="7" t="s">
        <v>29</v>
      </c>
      <c r="L26" s="8" t="s">
        <v>160</v>
      </c>
    </row>
    <row r="27" spans="1:12" customFormat="1" ht="30.75" customHeight="1" thickBot="1" x14ac:dyDescent="0.35">
      <c r="A27" s="125"/>
      <c r="B27" s="128"/>
      <c r="C27" s="7"/>
      <c r="D27" s="6">
        <v>0</v>
      </c>
      <c r="E27" s="6">
        <v>0</v>
      </c>
      <c r="F27" s="6">
        <v>0</v>
      </c>
      <c r="G27" s="6">
        <v>0</v>
      </c>
      <c r="H27" s="5" t="s">
        <v>60</v>
      </c>
      <c r="I27" s="7" t="s">
        <v>28</v>
      </c>
      <c r="J27" s="7" t="s">
        <v>46</v>
      </c>
      <c r="K27" s="7" t="s">
        <v>46</v>
      </c>
      <c r="L27" s="8" t="s">
        <v>158</v>
      </c>
    </row>
    <row r="28" spans="1:12" customFormat="1" ht="45.75" customHeight="1" thickBot="1" x14ac:dyDescent="0.35">
      <c r="A28" s="45" t="s">
        <v>61</v>
      </c>
      <c r="B28" s="46" t="s">
        <v>62</v>
      </c>
      <c r="C28" s="49"/>
      <c r="D28" s="48">
        <f>D29+D32+D34</f>
        <v>1308.4000000000001</v>
      </c>
      <c r="E28" s="48">
        <f>E29+E32+E34</f>
        <v>1422.3</v>
      </c>
      <c r="F28" s="48">
        <f>F29+F32+F34</f>
        <v>1369.4</v>
      </c>
      <c r="G28" s="48">
        <f>G29+G32+G34</f>
        <v>52.9</v>
      </c>
      <c r="H28" s="47"/>
      <c r="I28" s="49"/>
      <c r="J28" s="49"/>
      <c r="K28" s="49"/>
      <c r="L28" s="13"/>
    </row>
    <row r="29" spans="1:12" customFormat="1" ht="27.75" customHeight="1" x14ac:dyDescent="0.3">
      <c r="A29" s="123" t="s">
        <v>63</v>
      </c>
      <c r="B29" s="126" t="s">
        <v>64</v>
      </c>
      <c r="C29" s="49"/>
      <c r="D29" s="48">
        <f>SUM(D30:D31)</f>
        <v>1200.5</v>
      </c>
      <c r="E29" s="48">
        <f>SUM(E30:E31)</f>
        <v>1400.5</v>
      </c>
      <c r="F29" s="48">
        <f>SUM(F30:F31)</f>
        <v>1363.5</v>
      </c>
      <c r="G29" s="48">
        <f>SUM(G30:G31)</f>
        <v>37</v>
      </c>
      <c r="H29" s="142" t="s">
        <v>65</v>
      </c>
      <c r="I29" s="145" t="s">
        <v>21</v>
      </c>
      <c r="J29" s="145" t="s">
        <v>66</v>
      </c>
      <c r="K29" s="145" t="s">
        <v>66</v>
      </c>
      <c r="L29" s="119" t="s">
        <v>159</v>
      </c>
    </row>
    <row r="30" spans="1:12" customFormat="1" ht="18" customHeight="1" x14ac:dyDescent="0.3">
      <c r="A30" s="124"/>
      <c r="B30" s="127"/>
      <c r="C30" s="7" t="s">
        <v>40</v>
      </c>
      <c r="D30" s="6">
        <v>981.9</v>
      </c>
      <c r="E30" s="6">
        <v>1181.9000000000001</v>
      </c>
      <c r="F30" s="6">
        <v>1144.9000000000001</v>
      </c>
      <c r="G30" s="6">
        <v>37</v>
      </c>
      <c r="H30" s="143"/>
      <c r="I30" s="146"/>
      <c r="J30" s="146"/>
      <c r="K30" s="146"/>
      <c r="L30" s="141"/>
    </row>
    <row r="31" spans="1:12" customFormat="1" ht="17.25" customHeight="1" thickBot="1" x14ac:dyDescent="0.35">
      <c r="A31" s="125"/>
      <c r="B31" s="128"/>
      <c r="C31" s="7" t="s">
        <v>54</v>
      </c>
      <c r="D31" s="6">
        <v>218.6</v>
      </c>
      <c r="E31" s="6">
        <v>218.6</v>
      </c>
      <c r="F31" s="6">
        <v>218.6</v>
      </c>
      <c r="G31" s="6">
        <v>0</v>
      </c>
      <c r="H31" s="144"/>
      <c r="I31" s="147"/>
      <c r="J31" s="147"/>
      <c r="K31" s="147"/>
      <c r="L31" s="120"/>
    </row>
    <row r="32" spans="1:12" customFormat="1" ht="42" customHeight="1" x14ac:dyDescent="0.3">
      <c r="A32" s="123" t="s">
        <v>67</v>
      </c>
      <c r="B32" s="126" t="s">
        <v>68</v>
      </c>
      <c r="C32" s="49" t="s">
        <v>40</v>
      </c>
      <c r="D32" s="48">
        <f>SUM(D33:D33)+29.9</f>
        <v>29.9</v>
      </c>
      <c r="E32" s="48">
        <f>SUM(E33:E33)+10</f>
        <v>10</v>
      </c>
      <c r="F32" s="48">
        <f>SUM(F33:F33)</f>
        <v>0</v>
      </c>
      <c r="G32" s="48">
        <f>SUM(G33:G33)+10</f>
        <v>10</v>
      </c>
      <c r="H32" s="88" t="s">
        <v>69</v>
      </c>
      <c r="I32" s="71" t="s">
        <v>28</v>
      </c>
      <c r="J32" s="71" t="s">
        <v>46</v>
      </c>
      <c r="K32" s="71" t="s">
        <v>19</v>
      </c>
      <c r="L32" s="72" t="s">
        <v>170</v>
      </c>
    </row>
    <row r="33" spans="1:12" customFormat="1" ht="46.2" customHeight="1" thickBot="1" x14ac:dyDescent="0.35">
      <c r="A33" s="125"/>
      <c r="B33" s="128"/>
      <c r="C33" s="7"/>
      <c r="D33" s="6">
        <v>0</v>
      </c>
      <c r="E33" s="6">
        <v>0</v>
      </c>
      <c r="F33" s="6">
        <v>0</v>
      </c>
      <c r="G33" s="6">
        <v>0</v>
      </c>
      <c r="H33" s="5" t="s">
        <v>70</v>
      </c>
      <c r="I33" s="7" t="s">
        <v>21</v>
      </c>
      <c r="J33" s="7" t="s">
        <v>19</v>
      </c>
      <c r="K33" s="7" t="s">
        <v>19</v>
      </c>
      <c r="L33" s="8" t="s">
        <v>167</v>
      </c>
    </row>
    <row r="34" spans="1:12" customFormat="1" ht="43.5" customHeight="1" x14ac:dyDescent="0.3">
      <c r="A34" s="123" t="s">
        <v>71</v>
      </c>
      <c r="B34" s="126" t="s">
        <v>72</v>
      </c>
      <c r="C34" s="49" t="s">
        <v>40</v>
      </c>
      <c r="D34" s="48">
        <f>SUM(D35:D35)+78</f>
        <v>78</v>
      </c>
      <c r="E34" s="48">
        <f>SUM(E35:E35)+11.8</f>
        <v>11.8</v>
      </c>
      <c r="F34" s="93">
        <v>5.9</v>
      </c>
      <c r="G34" s="93">
        <f>5.9</f>
        <v>5.9</v>
      </c>
      <c r="H34" s="47" t="s">
        <v>73</v>
      </c>
      <c r="I34" s="49" t="s">
        <v>28</v>
      </c>
      <c r="J34" s="49" t="s">
        <v>19</v>
      </c>
      <c r="K34" s="49" t="s">
        <v>19</v>
      </c>
      <c r="L34" s="119" t="s">
        <v>180</v>
      </c>
    </row>
    <row r="35" spans="1:12" customFormat="1" ht="28.5" customHeight="1" thickBot="1" x14ac:dyDescent="0.35">
      <c r="A35" s="125"/>
      <c r="B35" s="128"/>
      <c r="C35" s="7"/>
      <c r="D35" s="6">
        <v>0</v>
      </c>
      <c r="E35" s="6">
        <v>0</v>
      </c>
      <c r="F35" s="6">
        <v>0</v>
      </c>
      <c r="G35" s="6">
        <v>0</v>
      </c>
      <c r="H35" s="5" t="s">
        <v>74</v>
      </c>
      <c r="I35" s="7" t="s">
        <v>21</v>
      </c>
      <c r="J35" s="7" t="s">
        <v>19</v>
      </c>
      <c r="K35" s="7" t="s">
        <v>19</v>
      </c>
      <c r="L35" s="120"/>
    </row>
    <row r="36" spans="1:12" customFormat="1" ht="45" customHeight="1" x14ac:dyDescent="0.3">
      <c r="A36" s="40" t="s">
        <v>75</v>
      </c>
      <c r="B36" s="41" t="s">
        <v>184</v>
      </c>
      <c r="C36" s="44"/>
      <c r="D36" s="43">
        <f>D37+D38+D39+D40+D41+D55</f>
        <v>544.5</v>
      </c>
      <c r="E36" s="43">
        <f>E37+E38+E39+E40+E41+E55</f>
        <v>2304.6999999999998</v>
      </c>
      <c r="F36" s="43">
        <f>F37+F38+F39+F40+F41+F55-0.1</f>
        <v>1405.8</v>
      </c>
      <c r="G36" s="43">
        <f>G37+G38+G39+G40+G41+G55+0.1</f>
        <v>898.9</v>
      </c>
      <c r="H36" s="42" t="s">
        <v>76</v>
      </c>
      <c r="I36" s="44" t="s">
        <v>21</v>
      </c>
      <c r="J36" s="44" t="s">
        <v>174</v>
      </c>
      <c r="K36" s="44" t="s">
        <v>178</v>
      </c>
      <c r="L36" s="75" t="s">
        <v>175</v>
      </c>
    </row>
    <row r="37" spans="1:12" customFormat="1" ht="30.75" customHeight="1" x14ac:dyDescent="0.3">
      <c r="A37" s="3"/>
      <c r="B37" s="4"/>
      <c r="C37" s="7"/>
      <c r="D37" s="6">
        <v>0</v>
      </c>
      <c r="E37" s="6">
        <v>0</v>
      </c>
      <c r="F37" s="6">
        <v>0</v>
      </c>
      <c r="G37" s="6">
        <v>0</v>
      </c>
      <c r="H37" s="5" t="s">
        <v>77</v>
      </c>
      <c r="I37" s="7" t="s">
        <v>78</v>
      </c>
      <c r="J37" s="7" t="s">
        <v>79</v>
      </c>
      <c r="K37" s="86">
        <v>1.7</v>
      </c>
      <c r="L37" s="8" t="s">
        <v>175</v>
      </c>
    </row>
    <row r="38" spans="1:12" customFormat="1" ht="42" customHeight="1" x14ac:dyDescent="0.3">
      <c r="A38" s="3"/>
      <c r="B38" s="4"/>
      <c r="C38" s="7"/>
      <c r="D38" s="6">
        <v>0</v>
      </c>
      <c r="E38" s="6">
        <v>0</v>
      </c>
      <c r="F38" s="6">
        <v>0</v>
      </c>
      <c r="G38" s="6">
        <v>0</v>
      </c>
      <c r="H38" s="5" t="s">
        <v>80</v>
      </c>
      <c r="I38" s="7" t="s">
        <v>81</v>
      </c>
      <c r="J38" s="7" t="s">
        <v>82</v>
      </c>
      <c r="K38" s="86">
        <v>49.7</v>
      </c>
      <c r="L38" s="8" t="s">
        <v>164</v>
      </c>
    </row>
    <row r="39" spans="1:12" customFormat="1" ht="29.25" customHeight="1" x14ac:dyDescent="0.3">
      <c r="A39" s="3"/>
      <c r="B39" s="4"/>
      <c r="C39" s="7"/>
      <c r="D39" s="6">
        <v>0</v>
      </c>
      <c r="E39" s="6">
        <v>0</v>
      </c>
      <c r="F39" s="6">
        <v>0</v>
      </c>
      <c r="G39" s="6">
        <v>0</v>
      </c>
      <c r="H39" s="5" t="s">
        <v>83</v>
      </c>
      <c r="I39" s="7" t="s">
        <v>21</v>
      </c>
      <c r="J39" s="7" t="s">
        <v>30</v>
      </c>
      <c r="K39" s="86">
        <v>3</v>
      </c>
      <c r="L39" s="8" t="s">
        <v>164</v>
      </c>
    </row>
    <row r="40" spans="1:12" customFormat="1" ht="69.75" customHeight="1" thickBot="1" x14ac:dyDescent="0.35">
      <c r="A40" s="3"/>
      <c r="B40" s="4"/>
      <c r="C40" s="7"/>
      <c r="D40" s="6">
        <v>0</v>
      </c>
      <c r="E40" s="6">
        <v>0</v>
      </c>
      <c r="F40" s="6">
        <v>0</v>
      </c>
      <c r="G40" s="6">
        <v>0</v>
      </c>
      <c r="H40" s="5" t="s">
        <v>84</v>
      </c>
      <c r="I40" s="7" t="s">
        <v>81</v>
      </c>
      <c r="J40" s="7" t="s">
        <v>85</v>
      </c>
      <c r="K40" s="86">
        <v>57.6</v>
      </c>
      <c r="L40" s="8" t="s">
        <v>164</v>
      </c>
    </row>
    <row r="41" spans="1:12" customFormat="1" ht="59.25" customHeight="1" thickBot="1" x14ac:dyDescent="0.35">
      <c r="A41" s="45" t="s">
        <v>86</v>
      </c>
      <c r="B41" s="46" t="s">
        <v>87</v>
      </c>
      <c r="C41" s="49"/>
      <c r="D41" s="48">
        <f>D42+D44+D47+D49+D50+D54</f>
        <v>544.5</v>
      </c>
      <c r="E41" s="48">
        <f>E42+E44+E47+E49+E50+E54</f>
        <v>591.9</v>
      </c>
      <c r="F41" s="94">
        <v>579.59999999999991</v>
      </c>
      <c r="G41" s="94">
        <v>12.3</v>
      </c>
      <c r="H41" s="92">
        <v>57.8</v>
      </c>
      <c r="I41" s="92">
        <v>250.7</v>
      </c>
      <c r="J41" s="92">
        <v>130.4</v>
      </c>
      <c r="K41" s="92">
        <v>12.3</v>
      </c>
      <c r="L41" s="13"/>
    </row>
    <row r="42" spans="1:12" customFormat="1" ht="26.4" customHeight="1" x14ac:dyDescent="0.3">
      <c r="A42" s="123" t="s">
        <v>88</v>
      </c>
      <c r="B42" s="126" t="s">
        <v>89</v>
      </c>
      <c r="C42" s="49"/>
      <c r="D42" s="48">
        <f>SUM(D43:D43)</f>
        <v>8.8000000000000007</v>
      </c>
      <c r="E42" s="48">
        <f>SUM(E43:E43)</f>
        <v>8.8000000000000007</v>
      </c>
      <c r="F42" s="48">
        <f>SUM(F43:F43)</f>
        <v>8.6999999999999993</v>
      </c>
      <c r="G42" s="48">
        <f>SUM(G43:G43)</f>
        <v>0.1</v>
      </c>
      <c r="H42" s="142" t="s">
        <v>90</v>
      </c>
      <c r="I42" s="145" t="s">
        <v>28</v>
      </c>
      <c r="J42" s="150" t="s">
        <v>46</v>
      </c>
      <c r="K42" s="152">
        <v>1</v>
      </c>
      <c r="L42" s="148" t="s">
        <v>203</v>
      </c>
    </row>
    <row r="43" spans="1:12" customFormat="1" ht="21" customHeight="1" thickBot="1" x14ac:dyDescent="0.35">
      <c r="A43" s="125"/>
      <c r="B43" s="128"/>
      <c r="C43" s="7" t="s">
        <v>54</v>
      </c>
      <c r="D43" s="6">
        <v>8.8000000000000007</v>
      </c>
      <c r="E43" s="6">
        <v>8.8000000000000007</v>
      </c>
      <c r="F43" s="6">
        <v>8.6999999999999993</v>
      </c>
      <c r="G43" s="6">
        <v>0.1</v>
      </c>
      <c r="H43" s="144"/>
      <c r="I43" s="147"/>
      <c r="J43" s="151"/>
      <c r="K43" s="153"/>
      <c r="L43" s="149"/>
    </row>
    <row r="44" spans="1:12" customFormat="1" ht="35.25" customHeight="1" x14ac:dyDescent="0.3">
      <c r="A44" s="123" t="s">
        <v>91</v>
      </c>
      <c r="B44" s="126" t="s">
        <v>92</v>
      </c>
      <c r="C44" s="145" t="s">
        <v>40</v>
      </c>
      <c r="D44" s="48">
        <f>SUM(D45:D46)+275</f>
        <v>275</v>
      </c>
      <c r="E44" s="48">
        <f>SUM(E45:E46)+275</f>
        <v>275</v>
      </c>
      <c r="F44" s="48">
        <f>SUM(F45:F46)+275</f>
        <v>275</v>
      </c>
      <c r="G44" s="48">
        <f>SUM(G45:G46)</f>
        <v>0</v>
      </c>
      <c r="H44" s="47" t="s">
        <v>93</v>
      </c>
      <c r="I44" s="49" t="s">
        <v>28</v>
      </c>
      <c r="J44" s="49" t="s">
        <v>25</v>
      </c>
      <c r="K44" s="49" t="s">
        <v>94</v>
      </c>
      <c r="L44" s="13" t="s">
        <v>161</v>
      </c>
    </row>
    <row r="45" spans="1:12" customFormat="1" ht="81" customHeight="1" x14ac:dyDescent="0.3">
      <c r="A45" s="124"/>
      <c r="B45" s="127"/>
      <c r="C45" s="146"/>
      <c r="D45" s="6">
        <v>0</v>
      </c>
      <c r="E45" s="6">
        <v>0</v>
      </c>
      <c r="F45" s="6">
        <v>0</v>
      </c>
      <c r="G45" s="6">
        <v>0</v>
      </c>
      <c r="H45" s="5" t="s">
        <v>95</v>
      </c>
      <c r="I45" s="7" t="s">
        <v>28</v>
      </c>
      <c r="J45" s="7" t="s">
        <v>96</v>
      </c>
      <c r="K45" s="7" t="s">
        <v>97</v>
      </c>
      <c r="L45" s="8" t="s">
        <v>205</v>
      </c>
    </row>
    <row r="46" spans="1:12" customFormat="1" ht="99" customHeight="1" thickBot="1" x14ac:dyDescent="0.35">
      <c r="A46" s="125"/>
      <c r="B46" s="128"/>
      <c r="C46" s="147"/>
      <c r="D46" s="6">
        <v>0</v>
      </c>
      <c r="E46" s="6">
        <v>0</v>
      </c>
      <c r="F46" s="6">
        <v>0</v>
      </c>
      <c r="G46" s="6">
        <v>0</v>
      </c>
      <c r="H46" s="5" t="s">
        <v>98</v>
      </c>
      <c r="I46" s="7" t="s">
        <v>28</v>
      </c>
      <c r="J46" s="7" t="s">
        <v>99</v>
      </c>
      <c r="K46" s="7" t="s">
        <v>100</v>
      </c>
      <c r="L46" s="8" t="s">
        <v>204</v>
      </c>
    </row>
    <row r="47" spans="1:12" customFormat="1" ht="56.25" customHeight="1" x14ac:dyDescent="0.3">
      <c r="A47" s="123" t="s">
        <v>101</v>
      </c>
      <c r="B47" s="126" t="s">
        <v>102</v>
      </c>
      <c r="C47" s="49" t="s">
        <v>40</v>
      </c>
      <c r="D47" s="48">
        <f>SUM(D48:D48)+4</f>
        <v>4</v>
      </c>
      <c r="E47" s="48">
        <f>SUM(E48:E48)+4</f>
        <v>4</v>
      </c>
      <c r="F47" s="48">
        <f>SUM(F48:F48)+3.2</f>
        <v>3.2</v>
      </c>
      <c r="G47" s="48">
        <f>SUM(G48:G48)+0.8</f>
        <v>0.8</v>
      </c>
      <c r="H47" s="47" t="s">
        <v>103</v>
      </c>
      <c r="I47" s="49" t="s">
        <v>28</v>
      </c>
      <c r="J47" s="49" t="s">
        <v>26</v>
      </c>
      <c r="K47" s="49" t="s">
        <v>26</v>
      </c>
      <c r="L47" s="13" t="s">
        <v>162</v>
      </c>
    </row>
    <row r="48" spans="1:12" customFormat="1" ht="181.95" customHeight="1" thickBot="1" x14ac:dyDescent="0.35">
      <c r="A48" s="125"/>
      <c r="B48" s="128"/>
      <c r="C48" s="7"/>
      <c r="D48" s="6">
        <v>0</v>
      </c>
      <c r="E48" s="6">
        <v>0</v>
      </c>
      <c r="F48" s="6">
        <v>0</v>
      </c>
      <c r="G48" s="6">
        <v>0</v>
      </c>
      <c r="H48" s="5" t="s">
        <v>104</v>
      </c>
      <c r="I48" s="7" t="s">
        <v>28</v>
      </c>
      <c r="J48" s="7" t="s">
        <v>32</v>
      </c>
      <c r="K48" s="7" t="s">
        <v>105</v>
      </c>
      <c r="L48" s="8" t="s">
        <v>206</v>
      </c>
    </row>
    <row r="49" spans="1:12" customFormat="1" ht="46.95" customHeight="1" thickBot="1" x14ac:dyDescent="0.35">
      <c r="A49" s="45" t="s">
        <v>106</v>
      </c>
      <c r="B49" s="46" t="s">
        <v>107</v>
      </c>
      <c r="C49" s="49" t="s">
        <v>40</v>
      </c>
      <c r="D49" s="50">
        <v>61.7</v>
      </c>
      <c r="E49" s="50">
        <v>61.7</v>
      </c>
      <c r="F49" s="50">
        <v>61.7</v>
      </c>
      <c r="G49" s="50">
        <v>0</v>
      </c>
      <c r="H49" s="47" t="s">
        <v>108</v>
      </c>
      <c r="I49" s="49" t="s">
        <v>28</v>
      </c>
      <c r="J49" s="49" t="s">
        <v>46</v>
      </c>
      <c r="K49" s="49" t="s">
        <v>46</v>
      </c>
      <c r="L49" s="13" t="s">
        <v>163</v>
      </c>
    </row>
    <row r="50" spans="1:12" customFormat="1" ht="168" customHeight="1" x14ac:dyDescent="0.3">
      <c r="A50" s="123" t="s">
        <v>109</v>
      </c>
      <c r="B50" s="126" t="s">
        <v>110</v>
      </c>
      <c r="C50" s="145" t="s">
        <v>40</v>
      </c>
      <c r="D50" s="48">
        <f>SUM(D51:D53)+195</f>
        <v>195</v>
      </c>
      <c r="E50" s="48">
        <f>SUM(E51:E53)+195</f>
        <v>195</v>
      </c>
      <c r="F50" s="93">
        <v>183.6</v>
      </c>
      <c r="G50" s="93">
        <v>11.4</v>
      </c>
      <c r="H50" s="47" t="s">
        <v>111</v>
      </c>
      <c r="I50" s="49" t="s">
        <v>112</v>
      </c>
      <c r="J50" s="49" t="s">
        <v>29</v>
      </c>
      <c r="K50" s="49" t="s">
        <v>44</v>
      </c>
      <c r="L50" s="13" t="s">
        <v>207</v>
      </c>
    </row>
    <row r="51" spans="1:12" customFormat="1" ht="85.95" customHeight="1" x14ac:dyDescent="0.3">
      <c r="A51" s="124"/>
      <c r="B51" s="127"/>
      <c r="C51" s="146"/>
      <c r="D51" s="6">
        <v>0</v>
      </c>
      <c r="E51" s="6">
        <v>0</v>
      </c>
      <c r="F51" s="6">
        <v>0</v>
      </c>
      <c r="G51" s="6">
        <v>0</v>
      </c>
      <c r="H51" s="5" t="s">
        <v>113</v>
      </c>
      <c r="I51" s="7" t="s">
        <v>112</v>
      </c>
      <c r="J51" s="7" t="s">
        <v>94</v>
      </c>
      <c r="K51" s="7" t="s">
        <v>48</v>
      </c>
      <c r="L51" s="84" t="s">
        <v>208</v>
      </c>
    </row>
    <row r="52" spans="1:12" customFormat="1" ht="249" customHeight="1" x14ac:dyDescent="0.3">
      <c r="A52" s="124"/>
      <c r="B52" s="127"/>
      <c r="C52" s="146"/>
      <c r="D52" s="6">
        <v>0</v>
      </c>
      <c r="E52" s="6">
        <v>0</v>
      </c>
      <c r="F52" s="6">
        <v>0</v>
      </c>
      <c r="G52" s="6">
        <v>0</v>
      </c>
      <c r="H52" s="5" t="s">
        <v>114</v>
      </c>
      <c r="I52" s="7" t="s">
        <v>28</v>
      </c>
      <c r="J52" s="7" t="s">
        <v>32</v>
      </c>
      <c r="K52" s="85">
        <v>20</v>
      </c>
      <c r="L52" s="65" t="s">
        <v>209</v>
      </c>
    </row>
    <row r="53" spans="1:12" customFormat="1" ht="33" customHeight="1" thickBot="1" x14ac:dyDescent="0.35">
      <c r="A53" s="125"/>
      <c r="B53" s="128"/>
      <c r="C53" s="147"/>
      <c r="D53" s="6">
        <v>0</v>
      </c>
      <c r="E53" s="6">
        <v>0</v>
      </c>
      <c r="F53" s="6">
        <v>0</v>
      </c>
      <c r="G53" s="6">
        <v>0</v>
      </c>
      <c r="H53" s="89" t="s">
        <v>115</v>
      </c>
      <c r="I53" s="90" t="s">
        <v>28</v>
      </c>
      <c r="J53" s="90" t="s">
        <v>46</v>
      </c>
      <c r="K53" s="90">
        <v>0</v>
      </c>
      <c r="L53" s="91" t="s">
        <v>215</v>
      </c>
    </row>
    <row r="54" spans="1:12" customFormat="1" ht="58.2" customHeight="1" thickBot="1" x14ac:dyDescent="0.35">
      <c r="A54" s="45" t="s">
        <v>116</v>
      </c>
      <c r="B54" s="46" t="s">
        <v>214</v>
      </c>
      <c r="C54" s="49" t="s">
        <v>40</v>
      </c>
      <c r="D54" s="50">
        <v>0</v>
      </c>
      <c r="E54" s="50">
        <v>47.4</v>
      </c>
      <c r="F54" s="50">
        <v>47.4</v>
      </c>
      <c r="G54" s="50">
        <v>0</v>
      </c>
      <c r="H54" s="47" t="s">
        <v>117</v>
      </c>
      <c r="I54" s="49" t="s">
        <v>21</v>
      </c>
      <c r="J54" s="49" t="s">
        <v>66</v>
      </c>
      <c r="K54" s="49" t="s">
        <v>66</v>
      </c>
      <c r="L54" s="13" t="s">
        <v>185</v>
      </c>
    </row>
    <row r="55" spans="1:12" customFormat="1" ht="28.5" customHeight="1" thickBot="1" x14ac:dyDescent="0.35">
      <c r="A55" s="45" t="s">
        <v>118</v>
      </c>
      <c r="B55" s="46" t="s">
        <v>119</v>
      </c>
      <c r="C55" s="49"/>
      <c r="D55" s="48">
        <f>D56+D58+D60+D62+D64+D66</f>
        <v>0</v>
      </c>
      <c r="E55" s="48">
        <f>E56+E58+E60+E62+E64+E66+0.1</f>
        <v>1712.8</v>
      </c>
      <c r="F55" s="48">
        <f>F56+F58+F60+F62+F64+F66</f>
        <v>826.3</v>
      </c>
      <c r="G55" s="48">
        <f>G56+G58+G60+G62+G64+G66</f>
        <v>886.5</v>
      </c>
      <c r="H55" s="47"/>
      <c r="I55" s="49"/>
      <c r="J55" s="49"/>
      <c r="K55" s="49"/>
      <c r="L55" s="13"/>
    </row>
    <row r="56" spans="1:12" customFormat="1" ht="19.2" customHeight="1" x14ac:dyDescent="0.3">
      <c r="A56" s="123" t="s">
        <v>120</v>
      </c>
      <c r="B56" s="126" t="s">
        <v>213</v>
      </c>
      <c r="C56" s="49"/>
      <c r="D56" s="48">
        <f>SUM(D57:D57)</f>
        <v>0</v>
      </c>
      <c r="E56" s="48">
        <f>SUM(E57:E57)</f>
        <v>1537.5</v>
      </c>
      <c r="F56" s="48">
        <f>SUM(F57:F57)</f>
        <v>817.3</v>
      </c>
      <c r="G56" s="48">
        <f>SUM(G57:G57)</f>
        <v>720.2</v>
      </c>
      <c r="H56" s="47" t="s">
        <v>73</v>
      </c>
      <c r="I56" s="49" t="s">
        <v>28</v>
      </c>
      <c r="J56" s="49" t="s">
        <v>46</v>
      </c>
      <c r="K56" s="49" t="s">
        <v>46</v>
      </c>
      <c r="L56" s="13" t="s">
        <v>164</v>
      </c>
    </row>
    <row r="57" spans="1:12" customFormat="1" ht="209.25" customHeight="1" thickBot="1" x14ac:dyDescent="0.35">
      <c r="A57" s="154"/>
      <c r="B57" s="155"/>
      <c r="C57" s="7" t="s">
        <v>121</v>
      </c>
      <c r="D57" s="6">
        <v>0</v>
      </c>
      <c r="E57" s="6">
        <v>1537.5</v>
      </c>
      <c r="F57" s="6">
        <v>817.3</v>
      </c>
      <c r="G57" s="6">
        <v>720.2</v>
      </c>
      <c r="H57" s="87" t="s">
        <v>122</v>
      </c>
      <c r="I57" s="77" t="s">
        <v>21</v>
      </c>
      <c r="J57" s="77" t="s">
        <v>48</v>
      </c>
      <c r="K57" s="77" t="s">
        <v>123</v>
      </c>
      <c r="L57" s="78" t="s">
        <v>186</v>
      </c>
    </row>
    <row r="58" spans="1:12" customFormat="1" ht="234.75" customHeight="1" x14ac:dyDescent="0.3">
      <c r="A58" s="123" t="s">
        <v>124</v>
      </c>
      <c r="B58" s="126" t="s">
        <v>125</v>
      </c>
      <c r="C58" s="49" t="s">
        <v>121</v>
      </c>
      <c r="D58" s="48">
        <f>SUM(D59:D59)</f>
        <v>0</v>
      </c>
      <c r="E58" s="48">
        <f>SUM(E59:E59)+98</f>
        <v>98</v>
      </c>
      <c r="F58" s="48">
        <f>SUM(F59:F59)</f>
        <v>0</v>
      </c>
      <c r="G58" s="48">
        <f>SUM(G59:G59)+98</f>
        <v>98</v>
      </c>
      <c r="H58" s="88" t="s">
        <v>73</v>
      </c>
      <c r="I58" s="71" t="s">
        <v>28</v>
      </c>
      <c r="J58" s="71" t="s">
        <v>46</v>
      </c>
      <c r="K58" s="71" t="s">
        <v>19</v>
      </c>
      <c r="L58" s="72" t="s">
        <v>210</v>
      </c>
    </row>
    <row r="59" spans="1:12" customFormat="1" ht="24.75" customHeight="1" thickBot="1" x14ac:dyDescent="0.35">
      <c r="A59" s="125"/>
      <c r="B59" s="128"/>
      <c r="C59" s="7"/>
      <c r="D59" s="6">
        <v>0</v>
      </c>
      <c r="E59" s="6">
        <v>0</v>
      </c>
      <c r="F59" s="6">
        <v>0</v>
      </c>
      <c r="G59" s="6">
        <v>0</v>
      </c>
      <c r="H59" s="5" t="s">
        <v>122</v>
      </c>
      <c r="I59" s="7" t="s">
        <v>21</v>
      </c>
      <c r="J59" s="7" t="s">
        <v>19</v>
      </c>
      <c r="K59" s="7" t="s">
        <v>19</v>
      </c>
      <c r="L59" s="8" t="s">
        <v>187</v>
      </c>
    </row>
    <row r="60" spans="1:12" customFormat="1" ht="208.5" customHeight="1" x14ac:dyDescent="0.3">
      <c r="A60" s="123" t="s">
        <v>126</v>
      </c>
      <c r="B60" s="126" t="s">
        <v>127</v>
      </c>
      <c r="C60" s="49" t="s">
        <v>121</v>
      </c>
      <c r="D60" s="48">
        <f>SUM(D61:D61)</f>
        <v>0</v>
      </c>
      <c r="E60" s="48">
        <f>SUM(E61:E61)+77.2</f>
        <v>77.2</v>
      </c>
      <c r="F60" s="48">
        <f>SUM(F61:F61)+9</f>
        <v>9</v>
      </c>
      <c r="G60" s="48">
        <f>SUM(G61:G61)+68.3</f>
        <v>68.3</v>
      </c>
      <c r="H60" s="47" t="s">
        <v>73</v>
      </c>
      <c r="I60" s="49" t="s">
        <v>28</v>
      </c>
      <c r="J60" s="49" t="s">
        <v>19</v>
      </c>
      <c r="K60" s="49" t="s">
        <v>19</v>
      </c>
      <c r="L60" s="13" t="s">
        <v>211</v>
      </c>
    </row>
    <row r="61" spans="1:12" customFormat="1" ht="20.25" customHeight="1" thickBot="1" x14ac:dyDescent="0.35">
      <c r="A61" s="125"/>
      <c r="B61" s="128"/>
      <c r="C61" s="7"/>
      <c r="D61" s="6">
        <v>0</v>
      </c>
      <c r="E61" s="6">
        <v>0</v>
      </c>
      <c r="F61" s="6">
        <v>0</v>
      </c>
      <c r="G61" s="6">
        <v>0</v>
      </c>
      <c r="H61" s="5" t="s">
        <v>122</v>
      </c>
      <c r="I61" s="7" t="s">
        <v>28</v>
      </c>
      <c r="J61" s="7" t="s">
        <v>19</v>
      </c>
      <c r="K61" s="7" t="s">
        <v>19</v>
      </c>
      <c r="L61" s="8" t="s">
        <v>165</v>
      </c>
    </row>
    <row r="62" spans="1:12" customFormat="1" ht="69.75" customHeight="1" x14ac:dyDescent="0.3">
      <c r="A62" s="123" t="s">
        <v>128</v>
      </c>
      <c r="B62" s="126" t="s">
        <v>129</v>
      </c>
      <c r="C62" s="49"/>
      <c r="D62" s="48">
        <f>SUM(D63:D63)</f>
        <v>0</v>
      </c>
      <c r="E62" s="48">
        <f>SUM(E63:E63)</f>
        <v>0</v>
      </c>
      <c r="F62" s="48">
        <f>SUM(F63:F63)</f>
        <v>0</v>
      </c>
      <c r="G62" s="48">
        <f>SUM(G63:G63)</f>
        <v>0</v>
      </c>
      <c r="H62" s="47" t="s">
        <v>73</v>
      </c>
      <c r="I62" s="49" t="s">
        <v>28</v>
      </c>
      <c r="J62" s="49" t="s">
        <v>19</v>
      </c>
      <c r="K62" s="49" t="s">
        <v>19</v>
      </c>
      <c r="L62" s="13" t="s">
        <v>212</v>
      </c>
    </row>
    <row r="63" spans="1:12" customFormat="1" ht="69.75" customHeight="1" thickBot="1" x14ac:dyDescent="0.35">
      <c r="A63" s="125"/>
      <c r="B63" s="128"/>
      <c r="C63" s="7"/>
      <c r="D63" s="6">
        <v>0</v>
      </c>
      <c r="E63" s="6">
        <v>0</v>
      </c>
      <c r="F63" s="6">
        <v>0</v>
      </c>
      <c r="G63" s="6">
        <v>0</v>
      </c>
      <c r="H63" s="5" t="s">
        <v>122</v>
      </c>
      <c r="I63" s="7" t="s">
        <v>21</v>
      </c>
      <c r="J63" s="7" t="s">
        <v>19</v>
      </c>
      <c r="K63" s="7" t="s">
        <v>19</v>
      </c>
      <c r="L63" s="8" t="s">
        <v>188</v>
      </c>
    </row>
    <row r="64" spans="1:12" customFormat="1" ht="59.4" customHeight="1" x14ac:dyDescent="0.3">
      <c r="A64" s="123" t="s">
        <v>130</v>
      </c>
      <c r="B64" s="126" t="s">
        <v>131</v>
      </c>
      <c r="C64" s="49"/>
      <c r="D64" s="48">
        <f>SUM(D65:D65)</f>
        <v>0</v>
      </c>
      <c r="E64" s="48">
        <f>SUM(E65:E65)</f>
        <v>0</v>
      </c>
      <c r="F64" s="48">
        <f>SUM(F65:F65)</f>
        <v>0</v>
      </c>
      <c r="G64" s="48">
        <f>SUM(G65:G65)</f>
        <v>0</v>
      </c>
      <c r="H64" s="88" t="s">
        <v>73</v>
      </c>
      <c r="I64" s="71" t="s">
        <v>28</v>
      </c>
      <c r="J64" s="71" t="s">
        <v>46</v>
      </c>
      <c r="K64" s="71" t="s">
        <v>19</v>
      </c>
      <c r="L64" s="83" t="s">
        <v>168</v>
      </c>
    </row>
    <row r="65" spans="1:12" customFormat="1" ht="54.6" customHeight="1" thickBot="1" x14ac:dyDescent="0.35">
      <c r="A65" s="125"/>
      <c r="B65" s="128"/>
      <c r="C65" s="7"/>
      <c r="D65" s="6">
        <v>0</v>
      </c>
      <c r="E65" s="6">
        <v>0</v>
      </c>
      <c r="F65" s="6">
        <v>0</v>
      </c>
      <c r="G65" s="6">
        <v>0</v>
      </c>
      <c r="H65" s="5" t="s">
        <v>122</v>
      </c>
      <c r="I65" s="7" t="s">
        <v>21</v>
      </c>
      <c r="J65" s="64" t="s">
        <v>19</v>
      </c>
      <c r="K65" s="64" t="s">
        <v>19</v>
      </c>
      <c r="L65" s="76"/>
    </row>
    <row r="66" spans="1:12" customFormat="1" ht="45" customHeight="1" thickBot="1" x14ac:dyDescent="0.35">
      <c r="A66" s="51" t="s">
        <v>132</v>
      </c>
      <c r="B66" s="52" t="s">
        <v>133</v>
      </c>
      <c r="C66" s="55"/>
      <c r="D66" s="54">
        <v>0</v>
      </c>
      <c r="E66" s="54">
        <v>0</v>
      </c>
      <c r="F66" s="54">
        <v>0</v>
      </c>
      <c r="G66" s="54">
        <v>0</v>
      </c>
      <c r="H66" s="53" t="s">
        <v>134</v>
      </c>
      <c r="I66" s="55" t="s">
        <v>21</v>
      </c>
      <c r="J66" s="55" t="s">
        <v>19</v>
      </c>
      <c r="K66" s="55" t="s">
        <v>19</v>
      </c>
      <c r="L66" s="15" t="s">
        <v>181</v>
      </c>
    </row>
    <row r="67" spans="1:12" s="2" customFormat="1" x14ac:dyDescent="0.3">
      <c r="A67" s="56"/>
      <c r="B67" s="56"/>
      <c r="C67" s="57"/>
      <c r="D67" s="58"/>
      <c r="E67" s="58"/>
      <c r="F67" s="58"/>
      <c r="G67" s="58"/>
      <c r="H67" s="57"/>
      <c r="I67" s="59"/>
      <c r="J67" s="59"/>
      <c r="K67" s="59"/>
      <c r="L67" s="57"/>
    </row>
    <row r="68" spans="1:12" s="2" customFormat="1" x14ac:dyDescent="0.3">
      <c r="A68" s="56"/>
      <c r="B68" s="56"/>
      <c r="C68" s="57"/>
      <c r="D68" s="58"/>
      <c r="E68" s="58"/>
      <c r="F68" s="58"/>
      <c r="G68" s="58"/>
      <c r="H68" s="57"/>
      <c r="I68" s="59"/>
      <c r="J68" s="59"/>
      <c r="K68" s="59"/>
      <c r="L68" s="57"/>
    </row>
    <row r="69" spans="1:12" customFormat="1" ht="42" customHeight="1" x14ac:dyDescent="0.3">
      <c r="A69" s="67" t="s">
        <v>0</v>
      </c>
      <c r="B69" s="67" t="s">
        <v>1</v>
      </c>
      <c r="C69" s="67" t="s">
        <v>3</v>
      </c>
      <c r="D69" s="67" t="s">
        <v>4</v>
      </c>
      <c r="E69" s="67" t="s">
        <v>5</v>
      </c>
      <c r="F69" s="67" t="s">
        <v>6</v>
      </c>
      <c r="G69" s="32"/>
      <c r="H69" s="32"/>
      <c r="I69" s="32"/>
      <c r="J69" s="68"/>
      <c r="K69" s="68"/>
      <c r="L69" s="32"/>
    </row>
    <row r="70" spans="1:12" customFormat="1" ht="31.2" customHeight="1" x14ac:dyDescent="0.3">
      <c r="A70" s="4" t="s">
        <v>135</v>
      </c>
      <c r="B70" s="4" t="s">
        <v>136</v>
      </c>
      <c r="C70" s="9">
        <f>SUM(C71:C73)</f>
        <v>2752</v>
      </c>
      <c r="D70" s="9">
        <f>SUM(D71:D73)</f>
        <v>4649.7</v>
      </c>
      <c r="E70" s="9">
        <f>SUM(E71:E73)-0.1</f>
        <v>3612.6000000000004</v>
      </c>
      <c r="F70" s="9">
        <f>SUM(F71:F73)+0.1</f>
        <v>1037.0999999999999</v>
      </c>
      <c r="G70" s="32"/>
      <c r="H70" s="32"/>
      <c r="I70" s="32"/>
      <c r="J70" s="68"/>
      <c r="K70" s="68"/>
      <c r="L70" s="32"/>
    </row>
    <row r="71" spans="1:12" customFormat="1" ht="42" customHeight="1" x14ac:dyDescent="0.3">
      <c r="A71" s="4" t="s">
        <v>40</v>
      </c>
      <c r="B71" s="4" t="s">
        <v>137</v>
      </c>
      <c r="C71" s="6">
        <v>2512</v>
      </c>
      <c r="D71" s="6">
        <f>E16+E24+E30+E32+E34+E44+E47+E49+E50+E54</f>
        <v>2696.9</v>
      </c>
      <c r="E71" s="6">
        <f>F16+F24+F30+F32+F34+F44+F47+F49+F50+F54</f>
        <v>2546.5</v>
      </c>
      <c r="F71" s="6">
        <f>G16+G24+G30+G32+G34+G44+G47+G49+G50+G54</f>
        <v>150.40000000000003</v>
      </c>
      <c r="G71" s="32"/>
      <c r="H71" s="32"/>
      <c r="I71" s="32"/>
      <c r="J71" s="68"/>
      <c r="K71" s="68"/>
      <c r="L71" s="32"/>
    </row>
    <row r="72" spans="1:12" customFormat="1" ht="30" customHeight="1" x14ac:dyDescent="0.3">
      <c r="A72" s="4" t="s">
        <v>121</v>
      </c>
      <c r="B72" s="4" t="s">
        <v>138</v>
      </c>
      <c r="C72" s="6">
        <v>0</v>
      </c>
      <c r="D72" s="6">
        <v>1712.8</v>
      </c>
      <c r="E72" s="6">
        <v>826.3</v>
      </c>
      <c r="F72" s="6">
        <v>886.5</v>
      </c>
      <c r="G72" s="32"/>
      <c r="H72" s="32"/>
      <c r="I72" s="32"/>
      <c r="J72" s="68"/>
      <c r="K72" s="68"/>
      <c r="L72" s="32"/>
    </row>
    <row r="73" spans="1:12" customFormat="1" ht="18.75" customHeight="1" x14ac:dyDescent="0.3">
      <c r="A73" s="4" t="s">
        <v>54</v>
      </c>
      <c r="B73" s="4" t="s">
        <v>139</v>
      </c>
      <c r="C73" s="6">
        <v>240</v>
      </c>
      <c r="D73" s="6">
        <v>240</v>
      </c>
      <c r="E73" s="6">
        <v>239.9</v>
      </c>
      <c r="F73" s="6">
        <v>0.1</v>
      </c>
      <c r="G73" s="32"/>
      <c r="H73" s="32"/>
      <c r="I73" s="32"/>
      <c r="J73" s="68"/>
      <c r="K73" s="68"/>
      <c r="L73" s="32"/>
    </row>
    <row r="74" spans="1:12" customFormat="1" ht="48" customHeight="1" x14ac:dyDescent="0.3">
      <c r="A74" s="10"/>
      <c r="B74" s="11" t="s">
        <v>140</v>
      </c>
      <c r="C74" s="12">
        <f>SUM(C70:C70)</f>
        <v>2752</v>
      </c>
      <c r="D74" s="12">
        <f>SUM(D70:D70)</f>
        <v>4649.7</v>
      </c>
      <c r="E74" s="12">
        <f>SUM(E70:E70)</f>
        <v>3612.6000000000004</v>
      </c>
      <c r="F74" s="12">
        <f>SUM(F70:F70)</f>
        <v>1037.0999999999999</v>
      </c>
      <c r="G74" s="32"/>
      <c r="H74" s="32"/>
      <c r="I74" s="32"/>
      <c r="J74" s="68"/>
      <c r="K74" s="68"/>
      <c r="L74" s="32"/>
    </row>
  </sheetData>
  <mergeCells count="57">
    <mergeCell ref="A64:A65"/>
    <mergeCell ref="B64:B65"/>
    <mergeCell ref="A62:A63"/>
    <mergeCell ref="B62:B63"/>
    <mergeCell ref="A47:A48"/>
    <mergeCell ref="B47:B48"/>
    <mergeCell ref="A56:A57"/>
    <mergeCell ref="B56:B57"/>
    <mergeCell ref="A58:A59"/>
    <mergeCell ref="B58:B59"/>
    <mergeCell ref="A60:A61"/>
    <mergeCell ref="B60:B61"/>
    <mergeCell ref="A34:A35"/>
    <mergeCell ref="B34:B35"/>
    <mergeCell ref="A50:A53"/>
    <mergeCell ref="B50:B53"/>
    <mergeCell ref="K42:K43"/>
    <mergeCell ref="C50:C53"/>
    <mergeCell ref="L42:L43"/>
    <mergeCell ref="A44:A46"/>
    <mergeCell ref="B44:B46"/>
    <mergeCell ref="C44:C46"/>
    <mergeCell ref="A42:A43"/>
    <mergeCell ref="B42:B43"/>
    <mergeCell ref="H42:H43"/>
    <mergeCell ref="I42:I43"/>
    <mergeCell ref="J42:J43"/>
    <mergeCell ref="A29:A31"/>
    <mergeCell ref="B29:B31"/>
    <mergeCell ref="L29:L31"/>
    <mergeCell ref="A32:A33"/>
    <mergeCell ref="B32:B33"/>
    <mergeCell ref="H29:H31"/>
    <mergeCell ref="I29:I31"/>
    <mergeCell ref="J29:J31"/>
    <mergeCell ref="K29:K31"/>
    <mergeCell ref="C5:C7"/>
    <mergeCell ref="D5:D7"/>
    <mergeCell ref="E5:E7"/>
    <mergeCell ref="A24:A27"/>
    <mergeCell ref="B24:B27"/>
    <mergeCell ref="L34:L35"/>
    <mergeCell ref="A2:L2"/>
    <mergeCell ref="A3:L3"/>
    <mergeCell ref="A16:A21"/>
    <mergeCell ref="B16:B21"/>
    <mergeCell ref="I6:I7"/>
    <mergeCell ref="L6:L7"/>
    <mergeCell ref="A22:A23"/>
    <mergeCell ref="B22:B23"/>
    <mergeCell ref="F5:F7"/>
    <mergeCell ref="G5:G7"/>
    <mergeCell ref="H6:H7"/>
    <mergeCell ref="H5:L5"/>
    <mergeCell ref="J6:K6"/>
    <mergeCell ref="A5:A7"/>
    <mergeCell ref="B5:B7"/>
  </mergeCells>
  <pageMargins left="0.4" right="0.4" top="0.4" bottom="0.4" header="0.4" footer="0.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Ataskaita</vt:lpstr>
      <vt:lpstr>002 programa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Pronskuvienė</dc:creator>
  <cp:lastModifiedBy>Inga Mikalauskienė</cp:lastModifiedBy>
  <cp:lastPrinted>2026-04-16T07:33:33Z</cp:lastPrinted>
  <dcterms:created xsi:type="dcterms:W3CDTF">2026-03-02T14:39:59Z</dcterms:created>
  <dcterms:modified xsi:type="dcterms:W3CDTF">2026-04-16T12:33:22Z</dcterms:modified>
</cp:coreProperties>
</file>